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56.160.14\gnc\Тех отдел\Инвестпрограмма\Программа энергосбережения\2023-27\"/>
    </mc:Choice>
  </mc:AlternateContent>
  <xr:revisionPtr revIDLastSave="0" documentId="13_ncr:1_{29E0978C-E0B2-4618-8B17-CED29B3B2467}" xr6:coauthVersionLast="36" xr6:coauthVersionMax="45" xr10:uidLastSave="{00000000-0000-0000-0000-000000000000}"/>
  <bookViews>
    <workbookView xWindow="0" yWindow="0" windowWidth="28800" windowHeight="11610" tabRatio="419" xr2:uid="{00000000-000D-0000-FFFF-FFFF00000000}"/>
  </bookViews>
  <sheets>
    <sheet name="Прил 1" sheetId="6" r:id="rId1"/>
    <sheet name="Прил 2" sheetId="7" r:id="rId2"/>
    <sheet name="Прил. 3" sheetId="17" r:id="rId3"/>
    <sheet name="Прил. 6" sheetId="19" r:id="rId4"/>
    <sheet name="Расчет" sheetId="18" r:id="rId5"/>
  </sheets>
  <definedNames>
    <definedName name="_xlnm.Print_Titles" localSheetId="2">'Прил. 3'!$A:$B</definedName>
    <definedName name="_xlnm.Print_Area" localSheetId="0">'Прил 1'!$A$1:$L$52</definedName>
    <definedName name="_xlnm.Print_Area" localSheetId="1">'Прил 2'!$A$1:$P$21</definedName>
    <definedName name="_xlnm.Print_Area" localSheetId="2">'Прил. 3'!$A$2:$BD$71</definedName>
    <definedName name="_xlnm.Print_Area" localSheetId="3">'Прил. 6'!$A$1:$H$54</definedName>
  </definedNames>
  <calcPr calcId="191029"/>
</workbook>
</file>

<file path=xl/calcChain.xml><?xml version="1.0" encoding="utf-8"?>
<calcChain xmlns="http://schemas.openxmlformats.org/spreadsheetml/2006/main">
  <c r="AF47" i="17" l="1"/>
  <c r="F49" i="19" l="1"/>
  <c r="E49" i="19"/>
  <c r="M67" i="17" l="1"/>
  <c r="M65" i="17" l="1"/>
  <c r="M64" i="17"/>
  <c r="M63" i="17"/>
  <c r="M62" i="17"/>
  <c r="M61" i="17"/>
  <c r="M60" i="17"/>
  <c r="M59" i="17"/>
  <c r="M58" i="17"/>
  <c r="M57" i="17"/>
  <c r="M56" i="17"/>
  <c r="M55" i="17"/>
  <c r="M54" i="17"/>
  <c r="M53" i="17"/>
  <c r="M52" i="17"/>
  <c r="M51" i="17"/>
  <c r="M50" i="17"/>
  <c r="M49" i="17"/>
  <c r="M48" i="17" l="1"/>
  <c r="M47" i="17"/>
  <c r="M19" i="17"/>
  <c r="AX70" i="17" l="1"/>
  <c r="AY70" i="17"/>
  <c r="B46" i="6" s="1"/>
  <c r="AZ70" i="17"/>
  <c r="B47" i="6" s="1"/>
  <c r="BA70" i="17"/>
  <c r="B48" i="6" s="1"/>
  <c r="BB70" i="17"/>
  <c r="B49" i="6" s="1"/>
  <c r="B45" i="6" l="1"/>
  <c r="D47" i="19"/>
  <c r="N70" i="17"/>
  <c r="O70" i="17"/>
  <c r="P70" i="17"/>
  <c r="Q70" i="17"/>
  <c r="R70" i="17"/>
  <c r="S70" i="17"/>
  <c r="T70" i="17"/>
  <c r="U70" i="17"/>
  <c r="V70" i="17"/>
  <c r="W70" i="17"/>
  <c r="X70" i="17"/>
  <c r="Y70" i="17"/>
  <c r="Z70" i="17"/>
  <c r="AA70" i="17"/>
  <c r="AB70" i="17"/>
  <c r="S74" i="17"/>
  <c r="V74" i="17"/>
  <c r="Y74" i="17"/>
  <c r="AB74" i="17"/>
  <c r="S75" i="17"/>
  <c r="V75" i="17"/>
  <c r="Y75" i="17"/>
  <c r="AB75" i="17"/>
  <c r="S76" i="17"/>
  <c r="V76" i="17"/>
  <c r="Y76" i="17"/>
  <c r="AB76" i="17"/>
  <c r="S77" i="17"/>
  <c r="V77" i="17"/>
  <c r="Y77" i="17"/>
  <c r="AB77" i="17"/>
  <c r="S78" i="17"/>
  <c r="V78" i="17"/>
  <c r="Y78" i="17"/>
  <c r="AB78" i="17"/>
  <c r="S79" i="17"/>
  <c r="V79" i="17"/>
  <c r="Y79" i="17"/>
  <c r="AB79" i="17"/>
  <c r="S80" i="17"/>
  <c r="V80" i="17"/>
  <c r="Y80" i="17"/>
  <c r="AB80" i="17"/>
  <c r="S81" i="17"/>
  <c r="V81" i="17"/>
  <c r="Y81" i="17"/>
  <c r="AB81" i="17"/>
  <c r="S82" i="17"/>
  <c r="V82" i="17"/>
  <c r="Y82" i="17"/>
  <c r="AB82" i="17"/>
  <c r="S83" i="17"/>
  <c r="V83" i="17"/>
  <c r="Y83" i="17"/>
  <c r="AB83" i="17"/>
  <c r="S84" i="17"/>
  <c r="V84" i="17"/>
  <c r="Y84" i="17"/>
  <c r="AB84" i="17"/>
  <c r="S85" i="17"/>
  <c r="V85" i="17"/>
  <c r="Y85" i="17"/>
  <c r="AB85" i="17"/>
  <c r="S86" i="17"/>
  <c r="V86" i="17"/>
  <c r="Y86" i="17"/>
  <c r="AB86" i="17"/>
  <c r="S87" i="17"/>
  <c r="V87" i="17"/>
  <c r="Y87" i="17"/>
  <c r="AB87" i="17"/>
  <c r="S88" i="17"/>
  <c r="V88" i="17"/>
  <c r="Y88" i="17"/>
  <c r="AB88" i="17"/>
  <c r="S89" i="17"/>
  <c r="V89" i="17"/>
  <c r="Y89" i="17"/>
  <c r="AB89" i="17"/>
  <c r="S90" i="17"/>
  <c r="V90" i="17"/>
  <c r="Y90" i="17"/>
  <c r="AB90" i="17"/>
  <c r="S91" i="17"/>
  <c r="V91" i="17"/>
  <c r="Y91" i="17"/>
  <c r="AB91" i="17"/>
  <c r="S92" i="17"/>
  <c r="V92" i="17"/>
  <c r="Y92" i="17"/>
  <c r="AB92" i="17"/>
  <c r="S93" i="17"/>
  <c r="V93" i="17"/>
  <c r="Y93" i="17"/>
  <c r="AB93" i="17"/>
  <c r="S94" i="17"/>
  <c r="V94" i="17"/>
  <c r="Y94" i="17"/>
  <c r="AB94" i="17"/>
  <c r="S95" i="17"/>
  <c r="V95" i="17"/>
  <c r="Y95" i="17"/>
  <c r="AB95" i="17"/>
  <c r="S96" i="17"/>
  <c r="V96" i="17"/>
  <c r="Y96" i="17"/>
  <c r="AB96" i="17"/>
  <c r="S97" i="17"/>
  <c r="V97" i="17"/>
  <c r="Y97" i="17"/>
  <c r="AB97" i="17"/>
  <c r="S98" i="17"/>
  <c r="V98" i="17"/>
  <c r="Y98" i="17"/>
  <c r="AB98" i="17"/>
  <c r="O101" i="17"/>
  <c r="M20" i="17"/>
  <c r="P101" i="17" l="1"/>
  <c r="N101" i="17"/>
  <c r="F50" i="6"/>
  <c r="E50" i="6"/>
  <c r="M28" i="17"/>
  <c r="AQ70" i="17" l="1"/>
  <c r="B50" i="6" l="1"/>
  <c r="M30" i="17"/>
  <c r="M29" i="17"/>
  <c r="M43" i="17"/>
  <c r="M45" i="17"/>
  <c r="M44" i="17"/>
  <c r="M42" i="17"/>
  <c r="M41" i="17"/>
  <c r="M40" i="17"/>
  <c r="M39" i="17"/>
  <c r="M38" i="17"/>
  <c r="M37" i="17"/>
  <c r="M36" i="17"/>
  <c r="M35" i="17"/>
  <c r="M34" i="17"/>
  <c r="M33" i="17"/>
  <c r="M32" i="17"/>
  <c r="M31" i="17"/>
  <c r="M46" i="17"/>
  <c r="F44" i="6" l="1"/>
  <c r="E49" i="6"/>
  <c r="E48" i="6"/>
  <c r="E47" i="6"/>
  <c r="E46" i="6"/>
  <c r="E45" i="6"/>
  <c r="E44" i="6"/>
  <c r="G39" i="19" l="1"/>
  <c r="G40" i="19"/>
  <c r="H36" i="19"/>
  <c r="G36" i="19"/>
  <c r="F36" i="19"/>
  <c r="E36" i="19"/>
  <c r="D36" i="19"/>
  <c r="H31" i="19"/>
  <c r="G31" i="19"/>
  <c r="F31" i="19"/>
  <c r="E31" i="19"/>
  <c r="D31" i="19"/>
  <c r="H25" i="19" l="1"/>
  <c r="G25" i="19"/>
  <c r="F25" i="19"/>
  <c r="E25" i="19"/>
  <c r="D25" i="19"/>
  <c r="H49" i="6" l="1"/>
  <c r="AP70" i="17"/>
  <c r="AO70" i="17"/>
  <c r="AN70" i="17"/>
  <c r="H48" i="6" s="1"/>
  <c r="AM70" i="17"/>
  <c r="G48" i="6" s="1"/>
  <c r="AL70" i="17"/>
  <c r="AK70" i="17"/>
  <c r="H47" i="6" s="1"/>
  <c r="AJ70" i="17"/>
  <c r="G47" i="6" s="1"/>
  <c r="AI70" i="17"/>
  <c r="AH70" i="17"/>
  <c r="H46" i="6" s="1"/>
  <c r="AG70" i="17"/>
  <c r="G46" i="6" s="1"/>
  <c r="AF70" i="17"/>
  <c r="AE70" i="17"/>
  <c r="H45" i="6" s="1"/>
  <c r="AD70" i="17"/>
  <c r="G45" i="6" s="1"/>
  <c r="AC70" i="17"/>
  <c r="H50" i="6" l="1"/>
  <c r="L18" i="7"/>
  <c r="M18" i="7"/>
  <c r="O18" i="7"/>
  <c r="P18" i="7"/>
  <c r="G49" i="6"/>
  <c r="G50" i="6" s="1"/>
  <c r="N18" i="7"/>
  <c r="AQ98" i="17"/>
  <c r="AQ97" i="17"/>
  <c r="AQ96" i="17"/>
  <c r="AQ95" i="17"/>
  <c r="AQ94" i="17"/>
  <c r="AQ93" i="17"/>
  <c r="AQ92" i="17"/>
  <c r="AQ91" i="17"/>
  <c r="AQ90" i="17"/>
  <c r="AQ89" i="17"/>
  <c r="AQ88" i="17"/>
  <c r="AQ87" i="17"/>
  <c r="AQ86" i="17"/>
  <c r="AQ85" i="17"/>
  <c r="AQ84" i="17"/>
  <c r="AQ83" i="17"/>
  <c r="AQ82" i="17"/>
  <c r="AQ81" i="17"/>
  <c r="AQ80" i="17"/>
  <c r="AQ79" i="17"/>
  <c r="AQ78" i="17"/>
  <c r="AQ77" i="17"/>
  <c r="AQ76" i="17"/>
  <c r="AQ75" i="17"/>
  <c r="AQ74" i="17"/>
  <c r="AN98" i="17"/>
  <c r="AN97" i="17"/>
  <c r="AN96" i="17"/>
  <c r="AN95" i="17"/>
  <c r="AN94" i="17"/>
  <c r="AN93" i="17"/>
  <c r="AN92" i="17"/>
  <c r="AN91" i="17"/>
  <c r="AN90" i="17"/>
  <c r="AN89" i="17"/>
  <c r="AN88" i="17"/>
  <c r="AN87" i="17"/>
  <c r="AN86" i="17"/>
  <c r="AN85" i="17"/>
  <c r="AN84" i="17"/>
  <c r="AN83" i="17"/>
  <c r="AN82" i="17"/>
  <c r="AN81" i="17"/>
  <c r="AN80" i="17"/>
  <c r="AN79" i="17"/>
  <c r="AN78" i="17"/>
  <c r="AN77" i="17"/>
  <c r="AN76" i="17"/>
  <c r="AN75" i="17"/>
  <c r="AN74" i="17"/>
  <c r="AK98" i="17"/>
  <c r="AK97" i="17"/>
  <c r="AK96" i="17"/>
  <c r="AK95" i="17"/>
  <c r="AK94" i="17"/>
  <c r="AK93" i="17"/>
  <c r="AK92" i="17"/>
  <c r="AK91" i="17"/>
  <c r="AK90" i="17"/>
  <c r="AK89" i="17"/>
  <c r="AK88" i="17"/>
  <c r="AK87" i="17"/>
  <c r="AK86" i="17"/>
  <c r="AK85" i="17"/>
  <c r="AK84" i="17"/>
  <c r="AK83" i="17"/>
  <c r="AK82" i="17"/>
  <c r="AK81" i="17"/>
  <c r="AK80" i="17"/>
  <c r="AK79" i="17"/>
  <c r="AK78" i="17"/>
  <c r="AK77" i="17"/>
  <c r="AK76" i="17"/>
  <c r="AK75" i="17"/>
  <c r="AK74" i="17"/>
  <c r="AH98" i="17"/>
  <c r="AH97" i="17"/>
  <c r="AH96" i="17"/>
  <c r="AH95" i="17"/>
  <c r="AH94" i="17"/>
  <c r="AH93" i="17"/>
  <c r="AH92" i="17"/>
  <c r="AH91" i="17"/>
  <c r="AH90" i="17"/>
  <c r="AH89" i="17"/>
  <c r="AH88" i="17"/>
  <c r="AH87" i="17"/>
  <c r="AH86" i="17"/>
  <c r="AH85" i="17"/>
  <c r="AH84" i="17"/>
  <c r="AH83" i="17"/>
  <c r="AH82" i="17"/>
  <c r="AH81" i="17"/>
  <c r="AH80" i="17"/>
  <c r="AH79" i="17"/>
  <c r="AH78" i="17"/>
  <c r="AH77" i="17"/>
  <c r="AH76" i="17"/>
  <c r="AH75" i="17"/>
  <c r="AH74" i="17"/>
  <c r="AE98" i="17"/>
  <c r="AE97" i="17"/>
  <c r="AE96" i="17"/>
  <c r="AE95" i="17"/>
  <c r="AE94" i="17"/>
  <c r="AE93" i="17"/>
  <c r="AE92" i="17"/>
  <c r="AE91" i="17"/>
  <c r="AE90" i="17"/>
  <c r="AE89" i="17"/>
  <c r="AE88" i="17"/>
  <c r="AE87" i="17"/>
  <c r="AE86" i="17"/>
  <c r="AE85" i="17"/>
  <c r="AE84" i="17"/>
  <c r="AE83" i="17"/>
  <c r="AE82" i="17"/>
  <c r="AE81" i="17"/>
  <c r="AE80" i="17"/>
  <c r="AE79" i="17"/>
  <c r="AE78" i="17"/>
  <c r="AE77" i="17"/>
  <c r="AE76" i="17"/>
  <c r="AE75" i="17"/>
  <c r="AE74" i="17"/>
  <c r="M21" i="17" l="1"/>
  <c r="E46" i="19" l="1"/>
  <c r="E45" i="19" s="1"/>
  <c r="F46" i="19"/>
  <c r="F45" i="19" s="1"/>
  <c r="G46" i="19"/>
  <c r="G45" i="19" s="1"/>
  <c r="H46" i="19"/>
  <c r="H45" i="19" s="1"/>
  <c r="D46" i="19"/>
  <c r="D45" i="19" s="1"/>
  <c r="E39" i="19"/>
  <c r="E40" i="19" s="1"/>
  <c r="F39" i="19"/>
  <c r="F40" i="19" s="1"/>
  <c r="H39" i="19"/>
  <c r="H40" i="19" s="1"/>
  <c r="D39" i="19"/>
  <c r="D40" i="19" s="1"/>
  <c r="E43" i="6" l="1"/>
  <c r="E42" i="6"/>
  <c r="E41" i="6"/>
  <c r="E40" i="6"/>
  <c r="M27" i="17" l="1"/>
  <c r="M70" i="17" s="1"/>
  <c r="F109" i="18" l="1"/>
  <c r="F108" i="18"/>
  <c r="F107" i="18"/>
  <c r="F106" i="18"/>
  <c r="G101" i="18"/>
  <c r="I101" i="18" s="1"/>
  <c r="F100" i="18"/>
  <c r="H100" i="18" s="1"/>
  <c r="I100" i="18" s="1"/>
  <c r="G96" i="18"/>
  <c r="I96" i="18" s="1"/>
  <c r="F95" i="18"/>
  <c r="H95" i="18" s="1"/>
  <c r="I95" i="18" s="1"/>
  <c r="G91" i="18"/>
  <c r="I91" i="18" s="1"/>
  <c r="F90" i="18"/>
  <c r="H90" i="18" s="1"/>
  <c r="I90" i="18" s="1"/>
  <c r="G86" i="18"/>
  <c r="I86" i="18" s="1"/>
  <c r="G85" i="18"/>
  <c r="I85" i="18" s="1"/>
  <c r="G84" i="18"/>
  <c r="I84" i="18" s="1"/>
  <c r="G83" i="18"/>
  <c r="I83" i="18" s="1"/>
  <c r="F82" i="18"/>
  <c r="H82" i="18" s="1"/>
  <c r="I82" i="18" s="1"/>
  <c r="G78" i="18"/>
  <c r="I78" i="18" s="1"/>
  <c r="G77" i="18"/>
  <c r="I77" i="18" s="1"/>
  <c r="G76" i="18"/>
  <c r="I76" i="18" s="1"/>
  <c r="G75" i="18"/>
  <c r="F74" i="18"/>
  <c r="H74" i="18" s="1"/>
  <c r="I74" i="18" s="1"/>
  <c r="G70" i="18"/>
  <c r="I70" i="18" s="1"/>
  <c r="G69" i="18"/>
  <c r="I69" i="18" s="1"/>
  <c r="G68" i="18"/>
  <c r="G67" i="18"/>
  <c r="F66" i="18"/>
  <c r="H68" i="18"/>
  <c r="H67" i="18"/>
  <c r="I66" i="18"/>
  <c r="G62" i="18"/>
  <c r="I62" i="18" s="1"/>
  <c r="G61" i="18"/>
  <c r="I61" i="18" s="1"/>
  <c r="G60" i="18"/>
  <c r="G59" i="18"/>
  <c r="H60" i="18"/>
  <c r="H59" i="18"/>
  <c r="F58" i="18"/>
  <c r="I58" i="18"/>
  <c r="G54" i="18"/>
  <c r="I54" i="18" s="1"/>
  <c r="G53" i="18"/>
  <c r="I53" i="18" s="1"/>
  <c r="G52" i="18"/>
  <c r="G51" i="18"/>
  <c r="H52" i="18"/>
  <c r="H51" i="18"/>
  <c r="F50" i="18"/>
  <c r="I50" i="18"/>
  <c r="G46" i="18"/>
  <c r="I46" i="18" s="1"/>
  <c r="G45" i="18"/>
  <c r="I45" i="18" s="1"/>
  <c r="G44" i="18"/>
  <c r="G43" i="18"/>
  <c r="I43" i="18" s="1"/>
  <c r="H44" i="18"/>
  <c r="F42" i="18"/>
  <c r="G38" i="18"/>
  <c r="I38" i="18" s="1"/>
  <c r="G37" i="18"/>
  <c r="I37" i="18" s="1"/>
  <c r="G36" i="18"/>
  <c r="I36" i="18" s="1"/>
  <c r="G35" i="18"/>
  <c r="I35" i="18" s="1"/>
  <c r="F34" i="18"/>
  <c r="H34" i="18" s="1"/>
  <c r="I34" i="18" s="1"/>
  <c r="G30" i="18"/>
  <c r="I30" i="18" s="1"/>
  <c r="G29" i="18"/>
  <c r="I29" i="18" s="1"/>
  <c r="G28" i="18"/>
  <c r="I28" i="18" s="1"/>
  <c r="G27" i="18"/>
  <c r="I27" i="18" s="1"/>
  <c r="F26" i="18"/>
  <c r="H26" i="18" s="1"/>
  <c r="I26" i="18" s="1"/>
  <c r="G20" i="18"/>
  <c r="I20" i="18" s="1"/>
  <c r="G22" i="18"/>
  <c r="I22" i="18" s="1"/>
  <c r="G21" i="18"/>
  <c r="I21" i="18" s="1"/>
  <c r="G19" i="18"/>
  <c r="I19" i="18" s="1"/>
  <c r="F18" i="18"/>
  <c r="H18" i="18" s="1"/>
  <c r="I18" i="18" s="1"/>
  <c r="G14" i="18"/>
  <c r="I14" i="18" s="1"/>
  <c r="J14" i="18" s="1"/>
  <c r="G13" i="18"/>
  <c r="I13" i="18" s="1"/>
  <c r="J13" i="18" s="1"/>
  <c r="G12" i="18"/>
  <c r="I12" i="18" s="1"/>
  <c r="J12" i="18" s="1"/>
  <c r="G11" i="18"/>
  <c r="I11" i="18" s="1"/>
  <c r="J11" i="18" s="1"/>
  <c r="F10" i="18"/>
  <c r="H10" i="18" s="1"/>
  <c r="I10" i="18" s="1"/>
  <c r="J10" i="18" s="1"/>
  <c r="G6" i="18"/>
  <c r="I6" i="18" s="1"/>
  <c r="G5" i="18"/>
  <c r="I5" i="18" s="1"/>
  <c r="G4" i="18"/>
  <c r="I4" i="18" s="1"/>
  <c r="F3" i="18"/>
  <c r="H3" i="18" s="1"/>
  <c r="I3" i="18" s="1"/>
  <c r="F113" i="18" l="1"/>
  <c r="I39" i="18"/>
  <c r="I44" i="18"/>
  <c r="I7" i="18"/>
  <c r="I68" i="18"/>
  <c r="I97" i="18"/>
  <c r="I102" i="18"/>
  <c r="I52" i="18"/>
  <c r="I60" i="18"/>
  <c r="I51" i="18"/>
  <c r="I59" i="18"/>
  <c r="I92" i="18"/>
  <c r="I87" i="18"/>
  <c r="I75" i="18"/>
  <c r="I79" i="18" s="1"/>
  <c r="I67" i="18"/>
  <c r="I42" i="18"/>
  <c r="J15" i="18"/>
  <c r="I31" i="18"/>
  <c r="I23" i="18"/>
  <c r="I15" i="18"/>
  <c r="I71" i="18" l="1"/>
  <c r="I47" i="18"/>
  <c r="I63" i="18"/>
  <c r="I55" i="18"/>
  <c r="H42" i="6" l="1"/>
  <c r="H40" i="6"/>
  <c r="H43" i="6"/>
  <c r="H44" i="6"/>
  <c r="H41" i="6" l="1"/>
  <c r="G41" i="6"/>
  <c r="H18" i="7"/>
  <c r="J18" i="7"/>
  <c r="G43" i="6"/>
  <c r="G42" i="6"/>
  <c r="I18" i="7"/>
  <c r="G44" i="6"/>
  <c r="K18" i="7" l="1"/>
  <c r="G40" i="6" l="1"/>
  <c r="G18" i="7"/>
  <c r="B42" i="6"/>
  <c r="B43" i="6"/>
  <c r="B44" i="6"/>
  <c r="B40" i="6"/>
  <c r="C40" i="6" l="1"/>
  <c r="C50" i="6" s="1"/>
  <c r="B17" i="17"/>
  <c r="E17" i="17" s="1"/>
  <c r="F17" i="17" s="1"/>
  <c r="G17" i="17" s="1"/>
  <c r="H17" i="17" s="1"/>
  <c r="I17" i="17" s="1"/>
  <c r="J17" i="17" s="1"/>
  <c r="K17" i="17" s="1"/>
  <c r="L17" i="17" s="1"/>
  <c r="M17" i="17" s="1"/>
  <c r="N17" i="17" s="1"/>
  <c r="O17" i="17" s="1"/>
  <c r="P17" i="17" s="1"/>
  <c r="Q17" i="17" s="1"/>
  <c r="R17" i="17" s="1"/>
  <c r="S17" i="17" s="1"/>
  <c r="T17" i="17" s="1"/>
  <c r="U17" i="17" s="1"/>
  <c r="V17" i="17" s="1"/>
  <c r="W17" i="17" s="1"/>
  <c r="X17" i="17" s="1"/>
  <c r="Y17" i="17" s="1"/>
  <c r="Z17" i="17" s="1"/>
  <c r="AA17" i="17" s="1"/>
  <c r="AB17" i="17" s="1"/>
  <c r="AR17" i="17" l="1"/>
  <c r="AS17" i="17" s="1"/>
  <c r="AT17" i="17" s="1"/>
  <c r="AU17" i="17" s="1"/>
  <c r="AV17" i="17" s="1"/>
  <c r="B41" i="6"/>
  <c r="AW17" i="17" l="1"/>
  <c r="BC17" i="17" s="1"/>
  <c r="BD17" i="17" s="1"/>
</calcChain>
</file>

<file path=xl/sharedStrings.xml><?xml version="1.0" encoding="utf-8"?>
<sst xmlns="http://schemas.openxmlformats.org/spreadsheetml/2006/main" count="625" uniqueCount="289">
  <si>
    <t>Ед. изм.</t>
  </si>
  <si>
    <t>тыс. т.у.т.</t>
  </si>
  <si>
    <t>г.у.т./кВт.ч</t>
  </si>
  <si>
    <t>(наименование организации)</t>
  </si>
  <si>
    <t>ПАСПОРТ</t>
  </si>
  <si>
    <t>ПРОГРАММА
ЭНЕРГОСБЕРЕЖЕНИЯ И ПОВЫШЕНИЯ ЭНЕРГЕТИЧЕСКОЙ ЭФФЕКТИВНОСТИ</t>
  </si>
  <si>
    <t>Основание для разработки программы</t>
  </si>
  <si>
    <t>Федеральный закон от 23.11.2009 № 261-ФЗ "Об энергосбережении и о повышении энергетической эффективности и о внесении изменений в отдельные законодательные акты Российской Федерации"</t>
  </si>
  <si>
    <t>Почтовый адрес</t>
  </si>
  <si>
    <t>Ответственный за формирование программы (Ф.И.О., контактный
телефон, e-mail)</t>
  </si>
  <si>
    <t>Даты начала и окончания действия программы</t>
  </si>
  <si>
    <t>Год</t>
  </si>
  <si>
    <t>Затраты на реализацию программы, млн. руб. без НДС</t>
  </si>
  <si>
    <t>Топливно-энергетические ресурсы (ТЭР)</t>
  </si>
  <si>
    <t>При осуществлении регулируемого вида деятельности</t>
  </si>
  <si>
    <t>всего</t>
  </si>
  <si>
    <t>в т.ч. капитальные</t>
  </si>
  <si>
    <t>Суммарные затраты ТЭР</t>
  </si>
  <si>
    <t>Экономия ТЭР в результате реализации программы</t>
  </si>
  <si>
    <t>т у.т. без учета
воды</t>
  </si>
  <si>
    <t>млн. руб. без НДС
с учетом воды</t>
  </si>
  <si>
    <t xml:space="preserve"> ВСЕГО</t>
  </si>
  <si>
    <t>№
п/п</t>
  </si>
  <si>
    <t>Целевые и прочие показатели</t>
  </si>
  <si>
    <t>Средние показатели
по отрасли</t>
  </si>
  <si>
    <t>Лучшие мировые показатели
по отрасли</t>
  </si>
  <si>
    <t>Плановые значения целевых показателей по годам</t>
  </si>
  <si>
    <t>1</t>
  </si>
  <si>
    <t>1.1</t>
  </si>
  <si>
    <t>2</t>
  </si>
  <si>
    <t>№ п/п</t>
  </si>
  <si>
    <t>Наименование мероприятия</t>
  </si>
  <si>
    <t>Плановые численные значения экономии в обозначенной размеренности с разбивкой по годам действия программы</t>
  </si>
  <si>
    <t>Срок амортизации, лет</t>
  </si>
  <si>
    <t>Статья затрат</t>
  </si>
  <si>
    <t>Источник финансирования</t>
  </si>
  <si>
    <t>ед. измерения</t>
  </si>
  <si>
    <t>всего по годам экономия
в указанной размерности</t>
  </si>
  <si>
    <t>численное значение экономии
в указанной размерности</t>
  </si>
  <si>
    <t>численное значение экономии, т у.т.</t>
  </si>
  <si>
    <t>численное значение экономии, млн. руб.</t>
  </si>
  <si>
    <t>Доля затрат в инвестиционной программе, направленная на реализацию мероприятий
программы энергосбережения и повышения энергетической эффективности, %</t>
  </si>
  <si>
    <t>Объемы выполнения (план)
с разбивкой по годам действия программы*</t>
  </si>
  <si>
    <t>Сведения по объектам осуществляющим генерацию тепловой и (или) электрической энергии и (или)  передачу электрической и (или) тепловой энергии в децентрализованном секторе</t>
  </si>
  <si>
    <t xml:space="preserve"> 2018 г.</t>
  </si>
  <si>
    <t>% к отпуску в сеть</t>
  </si>
  <si>
    <t>Расход топлива на выработку э.энергии</t>
  </si>
  <si>
    <t>Потребление топливно энергетических ресурсов</t>
  </si>
  <si>
    <t>Потери при транспортировке эл.энергии</t>
  </si>
  <si>
    <t xml:space="preserve"> 2019 г.</t>
  </si>
  <si>
    <t>2021 г.</t>
  </si>
  <si>
    <t>1.2</t>
  </si>
  <si>
    <t>Экономия потребления топливно энергетических ресурсов</t>
  </si>
  <si>
    <t xml:space="preserve"> т.у.т.</t>
  </si>
  <si>
    <t>_</t>
  </si>
  <si>
    <t>2022 г.</t>
  </si>
  <si>
    <t>6.</t>
  </si>
  <si>
    <t>Прочие</t>
  </si>
  <si>
    <t>ООО Якутская генерирующая компания" (ООО "ЯГК")</t>
  </si>
  <si>
    <t>ООО "Якутская генерирующая компания"</t>
  </si>
  <si>
    <t>2017 г.</t>
  </si>
  <si>
    <t xml:space="preserve"> 2020 г.</t>
  </si>
  <si>
    <t>Приложение № 1
к требованиям к форме программы
в области энергосбережения и повышения
энергетической эффективности
для организаций, осуществляющих
регулируемые виды деятельности,
и отчетности о ходе ее реализации</t>
  </si>
  <si>
    <t>Приложение № 3
к требованиям к форме программы
в области энергосбережения и повышения
энергетической эффективности
для организаций, осуществляющих
регулируемые виды деятельности,
и отчетности о ходе ее реализации</t>
  </si>
  <si>
    <t>Приложение № 2
к требованиям к форме программы
в области энергосбережения и повышения
энергетической эффективности
для организаций, осуществляющих
регулируемые виды деятельности,
и отчетности о ходе ее реализации</t>
  </si>
  <si>
    <t>ПЕРЕЧЕНЬ МЕРОПРИЯТИЙ, ОСНОВНОЙ ЦЕЛЬЮ КОТОРЫХ ЯВЛЯЕТСЯ ЭНЕРГОСБЕРЕЖЕНИЕ
И (ИЛИ) ПОВЫШЕНИЕ ЭНЕРГЕТИЧЕСКОЙ ЭФФЕКТИВНОСТИ</t>
  </si>
  <si>
    <t>4.</t>
  </si>
  <si>
    <t>3.</t>
  </si>
  <si>
    <t>2.</t>
  </si>
  <si>
    <t>1.</t>
  </si>
  <si>
    <t>Внедрение новых технологий и оборудования</t>
  </si>
  <si>
    <t>Совершенствование схем электроснабжения</t>
  </si>
  <si>
    <t>Оптимизация режимов потребления энергоресурсов</t>
  </si>
  <si>
    <t>Совершенствование технологических процессов</t>
  </si>
  <si>
    <t>ЦЕЛЕВЫЕ И ПРОЧИЕ ПОКАЗАТЕЛИ ПРОГРАММЫ ЭНЕРГОСБЕРЕЖЕНИЯ И ПОВЫШЕНИЯ ЭНЕРГЕТИЧЕСКОЙ ЭФФЕКТИВНОСТИ</t>
  </si>
  <si>
    <t>Затраты (план),
млн. руб. (без НДС), с разбивкой по годам действия программы</t>
  </si>
  <si>
    <t>При осуществлении прочей деятельности,
в т.ч. хозяйственные нужды</t>
  </si>
  <si>
    <t>Продолжение приложения №3</t>
  </si>
  <si>
    <t xml:space="preserve">Заемные средства,  экономия </t>
  </si>
  <si>
    <t>Амортизация</t>
  </si>
  <si>
    <t>Замена дизель генератора марки C350D5 ст№1 на Scania DC 09072A (ЭД 250-Т400-2РН), СК-ТСУ Верхний Гусиный в Анабарском районе</t>
  </si>
  <si>
    <t>Замена дизель генератора марки C350D5 ст№2 на Scania DC 09072A (ЭД 250-Т400-2РН), СК-ТСУ Верхний Гусиный в Анабарском районе</t>
  </si>
  <si>
    <t>Замена дизель генератора марки C350D5 ст№3 на Scania DC 09072A (ЭД 250-Т400-2РН), СК-ТСУ Верхний Гусиный в Анабарском районе</t>
  </si>
  <si>
    <t xml:space="preserve">Замена  дизель генератора марки V550K ( на базе дв.Volvo-Penta TAD1641GE) ст№1 на Scania DC 1644A (ЭД 440-Т400-2РН) СК-ТСУ Большая Куонамка №3 в Оленёкском районе </t>
  </si>
  <si>
    <t xml:space="preserve">Замена  дизель генератора марки V550K ( на базе дв.Volvo-Penta TAD1641GE) ст№2 на Scania DC 1644A (ЭД 440-Т400-2РН)  СК-ТСУ Большая Куонамка №3 в Оленёкском районе </t>
  </si>
  <si>
    <t xml:space="preserve">Замена  дизель генератора марки АД60-Т400-Р на ЭД60С-Т400-1РН, База Приленск в Булунском районе </t>
  </si>
  <si>
    <t xml:space="preserve">Замена  дизель генератора марки АД-300 ст.№1 на  Scania DC 1644A (ЭД 440-Т400-2РН), СК-ТСС  Эбелях средний в Анабарском районе </t>
  </si>
  <si>
    <t xml:space="preserve">Замена  дизель генератора марки АД-300 ст.№2 на Scania DC 1644A (ЭД 440-Т400-2РН), СК-ТСС  Эбелях средний в Анабарском районе </t>
  </si>
  <si>
    <t xml:space="preserve">Замена  дизель генератора марки АД-300 ст.№3 на Scania DC 1644A (ЭД 440-Т400-2РН), СК-ТСС  Эбелях средний в Анабарском районе </t>
  </si>
  <si>
    <t xml:space="preserve">Замена  дизель генератора марки АД-300 ст.№1 на Scania DC 1644A (ЭД 440-Т400-2РН), СК-ТСУ Большая Куонамка №1(от ВЛ Поселок) в Оленёкском районе </t>
  </si>
  <si>
    <t xml:space="preserve">Замена  дизель генератора марки АД-300 ст.№2 на Scania DC 1644A (ЭД 440-Т400-2РН), СК-ТСУ Большая Куонамка №1(от ВЛ Поселок) в Оленёкском районе </t>
  </si>
  <si>
    <t xml:space="preserve">Замена  дизель генератора марки АД100 на ЭД100-Т400-1РН, СК-ТСС Устье Эбелях в Анабарском районе </t>
  </si>
  <si>
    <t xml:space="preserve">Замена  дизель генератора марки ЭД100-Т400-2РК на ЭД100-Т400-1РН, СК-ТСУ Средний Талахтах №1  в Оленекском районе </t>
  </si>
  <si>
    <t xml:space="preserve">Замена  дизель генератора марки 250 Cummins NT855G4 -3шт на ЭД 440-Т400-2РН -2шт., СК-ТСС поселок Олом в Анабарском районе </t>
  </si>
  <si>
    <t>Замена  дизель генератора марки АД60 на ЭД60С-Т400-1РН, СК-ТСУ Большая Куонамка №3 в Оленёкском районе - 1 шт</t>
  </si>
  <si>
    <t>Замена  дизель генератора марки Cummins C-500 -2шт. на  ЭД 440-Т400-2РН -2шт., посёлок Моргогор Анабарском районе - 1 шт</t>
  </si>
  <si>
    <t>Замена  дизель генератора марки АД100С-Т400-2Р на ЭД100-Т400-1РН, СК-ТСС Эбелях верхний (куман) в Анабарском районе - 1 шт</t>
  </si>
  <si>
    <t>Замена ДЭС 100 ЯМЗ 238 на ЭД100-Т400-1РН п.уч.Хара-Мас в Анабарском районе - 1 шт</t>
  </si>
  <si>
    <t>Замена ГРП 1 ед., счетчика системы газоснабжения 1 ед. ГПЭС в п. Моркока  (111 000 м3 газа)</t>
  </si>
  <si>
    <t>Установка удаленного мониторинга и сбора производственных показателей на ДЭС вахтовых поселков Эбелях Гусиный, Верхнее Молодо</t>
  </si>
  <si>
    <t>Замена котлов-утилизаторов ДЭС Wartsila 2 ед.</t>
  </si>
  <si>
    <t>Всего:</t>
  </si>
  <si>
    <t>млн. руб.</t>
  </si>
  <si>
    <t>2.1.</t>
  </si>
  <si>
    <t>2.2.</t>
  </si>
  <si>
    <t>Мероприятия по ремонту, модернизации, реконструкции и техническому перевооружению действующего оборудования электростанций для максимального приближения технико-экономических показателей работы оборудования к заводским параметрам</t>
  </si>
  <si>
    <t>5</t>
  </si>
  <si>
    <t>4.1.</t>
  </si>
  <si>
    <t>4.2.</t>
  </si>
  <si>
    <t>4.3.</t>
  </si>
  <si>
    <t>4.4.</t>
  </si>
  <si>
    <t>4.6.</t>
  </si>
  <si>
    <t>4.7.</t>
  </si>
  <si>
    <t>4.8.</t>
  </si>
  <si>
    <t>4.9.</t>
  </si>
  <si>
    <t>4.10.</t>
  </si>
  <si>
    <t>4.11.</t>
  </si>
  <si>
    <t>4.12.</t>
  </si>
  <si>
    <t>4.13.</t>
  </si>
  <si>
    <t>4.14.</t>
  </si>
  <si>
    <t>4.16.</t>
  </si>
  <si>
    <t>4.17.</t>
  </si>
  <si>
    <t>4.18.</t>
  </si>
  <si>
    <t>4.19.</t>
  </si>
  <si>
    <t>4.20.</t>
  </si>
  <si>
    <t>4.5.</t>
  </si>
  <si>
    <t>4.15.</t>
  </si>
  <si>
    <t>677000, Российская Федерация, Республика Саха (Якутия), г. Якутск, ул. Орджоникидзе 36/1</t>
  </si>
  <si>
    <t>"___"    ___________ 202__ г.</t>
  </si>
  <si>
    <t xml:space="preserve">Оптимизация режимов работы генерирующих установок с загрузкой в диапазоне 75%- 80 % от номинала, а также остановкой оборудования при режимах работы ниже 75 % и запуска менее мощных установок. </t>
  </si>
  <si>
    <t>508-6</t>
  </si>
  <si>
    <t>508-9</t>
  </si>
  <si>
    <t>508-10</t>
  </si>
  <si>
    <t>508-11</t>
  </si>
  <si>
    <t>508-12</t>
  </si>
  <si>
    <t>508-13</t>
  </si>
  <si>
    <t>508-14</t>
  </si>
  <si>
    <t>508-15</t>
  </si>
  <si>
    <t>508-1</t>
  </si>
  <si>
    <t>508-2</t>
  </si>
  <si>
    <t>508-3</t>
  </si>
  <si>
    <t>508-4</t>
  </si>
  <si>
    <t>508-5</t>
  </si>
  <si>
    <t>508-16</t>
  </si>
  <si>
    <t>Замена  дизель генератора марки АД60-Т400-Р на ЭД60С-Т400-1РН, База Приленск в Булунском районе - 1 шт</t>
  </si>
  <si>
    <t>Замена  дизель генератора марки АД-300 ст.№1 на  Scania DC 1644A (ЭД 440-Т400-2РН), СК-ТСС  Эбелях средний в Анабарском районе - 1 шт</t>
  </si>
  <si>
    <t>Замена  дизель генератора марки АД-300 ст.№2 на Scania DC 1644A (ЭД 440-Т400-2РН), СК-ТСС  Эбелях средний в Анабарском районе - 1 шт</t>
  </si>
  <si>
    <t>Замена  дизель генератора марки АД-300 ст.№3 на Scania DC 1644A (ЭД 440-Т400-2РН), СК-ТСС  Эбелях средний в Анабарском районе - 1 шт</t>
  </si>
  <si>
    <t>Замена  дизель генератора марки АД-300 ст.№1 на Scania DC 1644A (ЭД 440-Т400-2РН), СК-ТСУ Большая Куонамка №1(от ВЛ Поселок) в Оленёкском районе - 1 шт</t>
  </si>
  <si>
    <t>Замена  дизель генератора марки АД-300 ст.№2 на Scania DC 1644A (ЭД 440-Т400-2РН), СК-ТСУ Большая Куонамка №1(от ВЛ Поселок) в Оленёкском районе - 1 шт</t>
  </si>
  <si>
    <t>Замена  дизель генератора марки АД100 на ЭД100-Т400-1РН, СК-ТСС Устье Эбелях в Анабарском районе - 1 шт</t>
  </si>
  <si>
    <t>Замена  дизель генератора марки ЭД100-Т400-2РК на ЭД100-Т400-1РН, СК-ТСУ Средний Талахтах №1  в Оленекском районе - 1 шт</t>
  </si>
  <si>
    <t>Замена котлов-утилизаторов ДЭС Нюрбинского ГОК собственных нужд 2200 кВт 2 ед.</t>
  </si>
  <si>
    <t>J_08.2019.12</t>
  </si>
  <si>
    <t>508-17</t>
  </si>
  <si>
    <t>508-18</t>
  </si>
  <si>
    <t>508-19</t>
  </si>
  <si>
    <t>508-20</t>
  </si>
  <si>
    <t>508-21</t>
  </si>
  <si>
    <t>Период (год)</t>
  </si>
  <si>
    <t>Первоначальные затраты (млн)</t>
  </si>
  <si>
    <t>Денежный доход</t>
  </si>
  <si>
    <t>Денежный расход</t>
  </si>
  <si>
    <t>Период</t>
  </si>
  <si>
    <t>Первоначальный платеж</t>
  </si>
  <si>
    <t>Потоки</t>
  </si>
  <si>
    <t>Ставка</t>
  </si>
  <si>
    <t>1.1.</t>
  </si>
  <si>
    <t>Приложение №6
к Регламенту формирования, согласования, утверждения и реализации программ в области энергосбережения и повышения энергетической эффективности организаций, осуществляющих регулируемые виды деятельности</t>
  </si>
  <si>
    <t>Исходные данные для расчета целевых показателей в области энергосбережения и повышения энергетической эффективности</t>
  </si>
  <si>
    <t>N п/п</t>
  </si>
  <si>
    <t>Общие сведения</t>
  </si>
  <si>
    <t>Разбивка по годам</t>
  </si>
  <si>
    <t>Полный объем освоения инвестиционной программы</t>
  </si>
  <si>
    <t>Годовой объем потребления ЭЭ организацией, в том числе на собственные, производственные и хозяйственные нужды</t>
  </si>
  <si>
    <t>тыс. кВт. ч</t>
  </si>
  <si>
    <t>Годовой объем потребления ТЭ организацией, в том числе на собственные, производственные и хозяйственные нужды</t>
  </si>
  <si>
    <t>тыс. Гкал</t>
  </si>
  <si>
    <t>Годовой объем потребления воды организацией, в том числе на собственные, производственные и хозяйственные нужды</t>
  </si>
  <si>
    <t>тыс. куб. м</t>
  </si>
  <si>
    <t>Годовой объем потребления газа организацией, в том числе на собственные, производственные и хозяйственные нужды</t>
  </si>
  <si>
    <t>Объем потребления ЭЭ, в том числе на собственные, производственные и хозяйственные нужды, расчеты за которую осуществляются с использованием приборов учета</t>
  </si>
  <si>
    <t>Объем потребления ТЭ, в том числе на собственные, производственные и хозяйственные нужды, расчеты за которую осуществляются с использованием приборов учета</t>
  </si>
  <si>
    <t>Объем потребления воды, в том числе на собственные, производственные и хозяйственные нужды, расчеты за которую осуществляются с использованием приборов учета</t>
  </si>
  <si>
    <t>Объем потребления природного газа, в том числе на собственные, производственные и хозяйственные нужды, расчеты за который осуществляются с использованием приборов учета</t>
  </si>
  <si>
    <t>Общий объем освоения по всем мероприятиям программы энергосбережения и повышения энергоэффективности</t>
  </si>
  <si>
    <t>Объем освоения внебюджетных средств, используемых для мероприятий программы энергосбережения и повышения энергетической эффективности</t>
  </si>
  <si>
    <t>Число энергосервисных договоров, заключенных в установленном порядке</t>
  </si>
  <si>
    <t>шт.</t>
  </si>
  <si>
    <t>-</t>
  </si>
  <si>
    <t>Общее число объектов электросетевого / теплосетевого / теплоэнергетического / энергетического хозяйства</t>
  </si>
  <si>
    <t>у.е.</t>
  </si>
  <si>
    <t>Объекты электросетевого / теплосетевого / теплоэнергетического / энергетического  хозяйства, в отношении которых проведено энергетическое обследование</t>
  </si>
  <si>
    <t>Установленная мощность электростанций (средняя за период)</t>
  </si>
  <si>
    <t>МВт</t>
  </si>
  <si>
    <t>Коэффициент использования установленной электрической мощности</t>
  </si>
  <si>
    <t>%</t>
  </si>
  <si>
    <t>Общий объем ЭЭ, передаваемой по распределительным сетям (отпускаемой в сеть)</t>
  </si>
  <si>
    <t>Объем потерь ЭЭ при ее передаче по распределительным сетям</t>
  </si>
  <si>
    <t>Объем потерь ТЭ при ее передаче по тепловым сетям</t>
  </si>
  <si>
    <t>Объем ЭЭ, используемый при передаче ТЭ</t>
  </si>
  <si>
    <t>Объем производства электрической энергии с использованием возобновляемых источников энергии и (или) вторичных энергетических ресурсов</t>
  </si>
  <si>
    <t>тыс. кВт ч</t>
  </si>
  <si>
    <t>Общий объем электрической энергии, производимой организацией</t>
  </si>
  <si>
    <t>Объем производства тепловой энергии с использованием возобновляемых источников энергии и (или) вторичных энергетических ресурсов</t>
  </si>
  <si>
    <t>Потребление топливно-энергетических ресурсов</t>
  </si>
  <si>
    <t>Установленная тепловая мощность на начало года</t>
  </si>
  <si>
    <t>тыс. Гкал/ч</t>
  </si>
  <si>
    <t xml:space="preserve">Объем тепловой энергии, производимой организацией </t>
  </si>
  <si>
    <t>Объем тепловой энергии, отпускаемой организацией в сеть (отпуск с коллекторов)</t>
  </si>
  <si>
    <t>Объем тепловой энергии, отпускаемой организацией потребителям</t>
  </si>
  <si>
    <t>Удельный расход топлива на отпуск ЭЭ **</t>
  </si>
  <si>
    <t>Удельный расход топлива на отпуск ТЭ **</t>
  </si>
  <si>
    <t>кг.у.т./ Гкал</t>
  </si>
  <si>
    <t>Потребление топливно-энергетических ресурсов в стоимостном выражении ***</t>
  </si>
  <si>
    <t>Доля потребления электроэнергии на собственные нужды</t>
  </si>
  <si>
    <t>Расход электроэнергии на собственные нужды на производство электроэнергии</t>
  </si>
  <si>
    <t xml:space="preserve"> %</t>
  </si>
  <si>
    <t>Расход электроэнергии на собственные нужды на отпуск тепловой энергии **</t>
  </si>
  <si>
    <t>кВт ч/Гкал</t>
  </si>
  <si>
    <t>Удельный расход воды на 1 Гкал тепловой энергии **</t>
  </si>
  <si>
    <t>куб. м/Гкал</t>
  </si>
  <si>
    <t>Дополнительные справочные данные</t>
  </si>
  <si>
    <t>Объем оказанных услуг (без НДС)</t>
  </si>
  <si>
    <t xml:space="preserve">Годовые затраты на реализацию Программы (без НДС), в том числе </t>
  </si>
  <si>
    <t>37.1</t>
  </si>
  <si>
    <t>инвестиционная программа, в т.ч.</t>
  </si>
  <si>
    <t>- амортизация</t>
  </si>
  <si>
    <t>- прибыль</t>
  </si>
  <si>
    <t>- заемные средства</t>
  </si>
  <si>
    <t>- бюджетные средства (уровень бюджета)</t>
  </si>
  <si>
    <t>- прочие</t>
  </si>
  <si>
    <t>37.2.</t>
  </si>
  <si>
    <t>ремонтный фонд</t>
  </si>
  <si>
    <t>37.3</t>
  </si>
  <si>
    <t>прочие средства</t>
  </si>
  <si>
    <t>1.2.</t>
  </si>
  <si>
    <t>Снижение доли использования запального дизельного топлива ДЭС НГОК и ДЭС УГОК</t>
  </si>
  <si>
    <t>Перевод на нефть ДЭС Нюрбинского ГОК  с заменой топливной аппаратуры 6 ед. ДГУ Wartsila 9R32</t>
  </si>
  <si>
    <t>Снижение доли расхода «Арктического» дизельного топлива ДТ-А-К5</t>
  </si>
  <si>
    <t>1.3.</t>
  </si>
  <si>
    <t>2023 г.</t>
  </si>
  <si>
    <t>2024 г.</t>
  </si>
  <si>
    <t>2025 г.</t>
  </si>
  <si>
    <t>2026 г.</t>
  </si>
  <si>
    <t>2027 г.</t>
  </si>
  <si>
    <t>Строительство солнечной станции 15 кВт на базе Джарджан в Анабарском районе Республики Саха (Якутия)</t>
  </si>
  <si>
    <t>Инвестзайм</t>
  </si>
  <si>
    <t>01 января 2023 г. - 31 декабря 2027 г.</t>
  </si>
  <si>
    <t>на 2023 - 2027  годы</t>
  </si>
  <si>
    <t>Замена ДЭС 200кВт GCU 400 EWC на ДЭС 500 кВт Scania DC16 078A СК-ТСС Балаганнаах-1</t>
  </si>
  <si>
    <t>Замена ДЭС V550K 400кВт на ДЭС 500 кВт Scania DC16 078A  вахтовый поселок Эбелях Гусиный</t>
  </si>
  <si>
    <t>Замена ДЭС 100 ЯМЗ 238 на ЭД100-Т400-1РН База Приленск</t>
  </si>
  <si>
    <t>Замена ДЭС АД30 на ЭД30-Т400-1РН База Приленск</t>
  </si>
  <si>
    <t>Замена ДЭС 200кВт GCU 400 EWC на ДЭС 500 кВт Scania DC16 078A СК-ТСС Эбелях 4</t>
  </si>
  <si>
    <t>Замена ДЭС 200кВт GCU 400 EWC на ДЭС 500 кВт Scania DC16 078A СК-ТСС Эбелях 5</t>
  </si>
  <si>
    <t>Замена ДЭС АД-60 NORD STAR на ДЭС ЭД60-Т400-1РН  вахтовый поселок Эбелях Гусиный</t>
  </si>
  <si>
    <t>Замена ДЭС АД100-Т400РК на ДЭС ЭД100-Т400-1РН  вахтовый поселок Эбелях Гусиный</t>
  </si>
  <si>
    <t>Замена ДЭС 250кВт GCU 400 EWC на ДЭС 500 кВт Scania DC16 078A СК-ТСС Эбелях 6</t>
  </si>
  <si>
    <t>Замена ДЭС АД-60 NORD STAR на ДЭС ЭД60-Т400-1РН  вахтовый поселок Моргогор</t>
  </si>
  <si>
    <t>Замена ДЭС АД-60 на ДЭС ЭД60-Т400-1РН  Эбелях 4</t>
  </si>
  <si>
    <t>Замена ДЭС Камминз ЭД100-Т400 на ДЭС ЭД100-Т400-1РН СК-ТСС Эбелях 6</t>
  </si>
  <si>
    <t>Замена ДЭС Cummins QSX15-G8 400 кВт на ДЭС 500 кВт Scania DC16 078A  вахтовый поселок Моргогор</t>
  </si>
  <si>
    <t>4.21</t>
  </si>
  <si>
    <t>4.22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</si>
  <si>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</si>
  <si>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</si>
  <si>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</si>
  <si>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</si>
  <si>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</si>
  <si>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</si>
  <si>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</si>
  <si>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</si>
  <si>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</si>
  <si>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</si>
  <si>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</si>
  <si>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</si>
  <si>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</si>
  <si>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</si>
  <si>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</si>
  <si>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</si>
  <si>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</si>
  <si>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Перевод на газ ДЭС Wartsila п. Накын</t>
  </si>
  <si>
    <t>т</t>
  </si>
  <si>
    <t>Строительство солнечной станции 15 кВт в с. Моркока Республики Саха (Якутия)</t>
  </si>
  <si>
    <t xml:space="preserve">Заместитель генерального диреектора - </t>
  </si>
  <si>
    <t>Главный инженер</t>
  </si>
  <si>
    <t>_______________С.Ю. Гаврилов</t>
  </si>
  <si>
    <t>Начальник производственно-технического отдела ООО "ЯГК" Брызгалов Роман Николаевич к.т. 8(4112) 21-97-97 email: bryzgalovrn@alrosa.ru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</si>
</sst>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\ _₽_-;\-* #,##0.00\ _₽_-;_-* &quot;-&quot;??\ _₽_-;_-@_-"/>
    <numFmt numFmtId="164" formatCode="0.0%"/>
    <numFmt numFmtId="165" formatCode="0.0"/>
    <numFmt numFmtId="166" formatCode="#,##0.0"/>
    <numFmt numFmtId="167" formatCode="#,##0.00\ _₽"/>
    <numFmt numFmtId="168" formatCode="#,##0\ _₽"/>
    <numFmt numFmtId="169" formatCode="_-* #,##0.00_р_._-;\-* #,##0.00_р_._-;_-* &quot;-&quot;??_р_._-;_-@_-"/>
    <numFmt numFmtId="170" formatCode="0.000"/>
    <numFmt numFmtId="171" formatCode="#,##0.000"/>
    <numFmt numFmtId="172" formatCode="#,##0.0_р_.;[Red]\-#,##0.0_р_."/>
  </numFmts>
  <fonts count="2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 Cyr"/>
      <family val="1"/>
      <charset val="204"/>
    </font>
    <font>
      <sz val="11"/>
      <name val="Times New Roman Cyr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8"/>
      <name val="Arial"/>
      <family val="2"/>
    </font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9">
    <xf numFmtId="0" fontId="0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0" fontId="15" fillId="0" borderId="0"/>
    <xf numFmtId="0" fontId="1" fillId="0" borderId="0"/>
    <xf numFmtId="0" fontId="11" fillId="0" borderId="0"/>
    <xf numFmtId="0" fontId="2" fillId="0" borderId="0"/>
    <xf numFmtId="0" fontId="16" fillId="0" borderId="0"/>
    <xf numFmtId="0" fontId="17" fillId="0" borderId="0"/>
    <xf numFmtId="0" fontId="18" fillId="0" borderId="0"/>
    <xf numFmtId="9" fontId="18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</cellStyleXfs>
  <cellXfs count="274">
    <xf numFmtId="0" fontId="0" fillId="0" borderId="0" xfId="0"/>
    <xf numFmtId="0" fontId="5" fillId="0" borderId="0" xfId="0" applyFont="1"/>
    <xf numFmtId="0" fontId="6" fillId="0" borderId="0" xfId="0" applyFont="1"/>
    <xf numFmtId="0" fontId="1" fillId="0" borderId="0" xfId="0" applyFont="1"/>
    <xf numFmtId="49" fontId="1" fillId="0" borderId="0" xfId="0" applyNumberFormat="1" applyFont="1" applyFill="1" applyBorder="1" applyAlignment="1">
      <alignment horizontal="center"/>
    </xf>
    <xf numFmtId="0" fontId="7" fillId="0" borderId="0" xfId="0" applyFont="1"/>
    <xf numFmtId="0" fontId="7" fillId="0" borderId="8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5" fillId="0" borderId="0" xfId="0" applyFont="1" applyAlignment="1">
      <alignment vertical="top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Border="1"/>
    <xf numFmtId="0" fontId="7" fillId="2" borderId="8" xfId="0" applyFont="1" applyFill="1" applyBorder="1" applyAlignment="1">
      <alignment horizontal="center" vertical="center"/>
    </xf>
    <xf numFmtId="0" fontId="0" fillId="2" borderId="0" xfId="0" applyFill="1"/>
    <xf numFmtId="0" fontId="8" fillId="0" borderId="0" xfId="0" applyFont="1"/>
    <xf numFmtId="1" fontId="7" fillId="2" borderId="8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textRotation="90"/>
    </xf>
    <xf numFmtId="0" fontId="6" fillId="0" borderId="0" xfId="0" applyFont="1" applyFill="1"/>
    <xf numFmtId="0" fontId="6" fillId="0" borderId="1" xfId="0" applyFont="1" applyFill="1" applyBorder="1" applyAlignment="1">
      <alignment horizontal="center" vertical="center"/>
    </xf>
    <xf numFmtId="1" fontId="7" fillId="0" borderId="0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9" fontId="7" fillId="2" borderId="8" xfId="0" applyNumberFormat="1" applyFont="1" applyFill="1" applyBorder="1" applyAlignment="1">
      <alignment horizontal="center" vertical="center"/>
    </xf>
    <xf numFmtId="0" fontId="7" fillId="2" borderId="8" xfId="0" applyFont="1" applyFill="1" applyBorder="1" applyAlignment="1">
      <alignment vertical="center" wrapText="1"/>
    </xf>
    <xf numFmtId="1" fontId="7" fillId="0" borderId="8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9" fontId="7" fillId="0" borderId="8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 applyProtection="1">
      <alignment horizontal="left" vertical="center" wrapText="1"/>
      <protection locked="0"/>
    </xf>
    <xf numFmtId="3" fontId="6" fillId="2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/>
    <xf numFmtId="167" fontId="7" fillId="0" borderId="8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166" fontId="6" fillId="2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 applyProtection="1">
      <alignment horizontal="center" vertical="center" wrapText="1"/>
      <protection locked="0"/>
    </xf>
    <xf numFmtId="1" fontId="6" fillId="0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165" fontId="6" fillId="0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6" fillId="0" borderId="1" xfId="6" applyNumberFormat="1" applyFont="1" applyFill="1" applyBorder="1" applyAlignment="1">
      <alignment horizontal="center" vertical="center"/>
    </xf>
    <xf numFmtId="165" fontId="6" fillId="0" borderId="1" xfId="6" applyNumberFormat="1" applyFont="1" applyFill="1" applyBorder="1" applyAlignment="1">
      <alignment horizontal="center" vertical="center"/>
    </xf>
    <xf numFmtId="0" fontId="9" fillId="0" borderId="0" xfId="0" applyFont="1" applyAlignment="1">
      <alignment wrapText="1"/>
    </xf>
    <xf numFmtId="49" fontId="6" fillId="0" borderId="8" xfId="0" applyNumberFormat="1" applyFont="1" applyFill="1" applyBorder="1" applyAlignment="1">
      <alignment vertical="center"/>
    </xf>
    <xf numFmtId="0" fontId="6" fillId="0" borderId="4" xfId="0" applyFont="1" applyFill="1" applyBorder="1" applyAlignment="1">
      <alignment horizontal="left" vertical="center" wrapText="1"/>
    </xf>
    <xf numFmtId="2" fontId="6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 applyProtection="1">
      <alignment vertical="center" wrapText="1"/>
      <protection locked="0"/>
    </xf>
    <xf numFmtId="0" fontId="13" fillId="0" borderId="4" xfId="0" applyFont="1" applyFill="1" applyBorder="1" applyAlignment="1" applyProtection="1">
      <alignment vertical="center" wrapText="1"/>
      <protection locked="0"/>
    </xf>
    <xf numFmtId="0" fontId="6" fillId="0" borderId="1" xfId="0" applyNumberFormat="1" applyFont="1" applyFill="1" applyBorder="1" applyAlignment="1">
      <alignment horizontal="left" vertical="center" wrapText="1"/>
    </xf>
    <xf numFmtId="168" fontId="7" fillId="0" borderId="8" xfId="0" applyNumberFormat="1" applyFont="1" applyFill="1" applyBorder="1" applyAlignment="1">
      <alignment horizontal="center" vertical="center"/>
    </xf>
    <xf numFmtId="168" fontId="7" fillId="2" borderId="8" xfId="0" applyNumberFormat="1" applyFont="1" applyFill="1" applyBorder="1" applyAlignment="1">
      <alignment horizontal="center" vertical="center"/>
    </xf>
    <xf numFmtId="49" fontId="6" fillId="0" borderId="8" xfId="0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/>
    </xf>
    <xf numFmtId="164" fontId="7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166" fontId="6" fillId="0" borderId="1" xfId="8" applyNumberFormat="1" applyFont="1" applyFill="1" applyBorder="1" applyAlignment="1">
      <alignment horizontal="center" vertical="center" wrapText="1"/>
    </xf>
    <xf numFmtId="4" fontId="6" fillId="0" borderId="1" xfId="10" applyNumberFormat="1" applyFont="1" applyFill="1" applyBorder="1" applyAlignment="1">
      <alignment horizontal="center" vertical="center" wrapText="1"/>
    </xf>
    <xf numFmtId="166" fontId="6" fillId="0" borderId="1" xfId="10" applyNumberFormat="1" applyFont="1" applyFill="1" applyBorder="1" applyAlignment="1">
      <alignment horizontal="center" vertical="center" wrapText="1"/>
    </xf>
    <xf numFmtId="3" fontId="6" fillId="0" borderId="1" xfId="10" applyNumberFormat="1" applyFont="1" applyFill="1" applyBorder="1" applyAlignment="1">
      <alignment horizontal="center" vertical="center" wrapText="1"/>
    </xf>
    <xf numFmtId="2" fontId="7" fillId="0" borderId="8" xfId="0" applyNumberFormat="1" applyFont="1" applyFill="1" applyBorder="1" applyAlignment="1">
      <alignment horizontal="center" vertical="center"/>
    </xf>
    <xf numFmtId="2" fontId="7" fillId="2" borderId="8" xfId="0" applyNumberFormat="1" applyFont="1" applyFill="1" applyBorder="1" applyAlignment="1">
      <alignment horizontal="center" vertical="center"/>
    </xf>
    <xf numFmtId="0" fontId="0" fillId="0" borderId="0" xfId="0" applyFont="1" applyFill="1"/>
    <xf numFmtId="0" fontId="19" fillId="0" borderId="0" xfId="0" applyFont="1" applyFill="1"/>
    <xf numFmtId="0" fontId="19" fillId="0" borderId="0" xfId="0" applyFont="1" applyFill="1" applyAlignment="1">
      <alignment horizontal="center" vertical="center"/>
    </xf>
    <xf numFmtId="170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49" fontId="6" fillId="0" borderId="1" xfId="15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2" fontId="19" fillId="0" borderId="0" xfId="0" applyNumberFormat="1" applyFont="1" applyFill="1" applyAlignment="1">
      <alignment horizontal="center" vertical="center"/>
    </xf>
    <xf numFmtId="1" fontId="0" fillId="0" borderId="0" xfId="0" applyNumberFormat="1"/>
    <xf numFmtId="0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top" wrapText="1"/>
    </xf>
    <xf numFmtId="0" fontId="6" fillId="0" borderId="0" xfId="0" applyFont="1" applyFill="1" applyAlignment="1">
      <alignment vertical="top"/>
    </xf>
    <xf numFmtId="0" fontId="8" fillId="0" borderId="0" xfId="0" applyFont="1" applyFill="1" applyAlignment="1">
      <alignment wrapText="1"/>
    </xf>
    <xf numFmtId="0" fontId="6" fillId="0" borderId="0" xfId="0" applyFont="1" applyFill="1" applyAlignment="1">
      <alignment horizontal="center" wrapText="1"/>
    </xf>
    <xf numFmtId="0" fontId="8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vertical="top" wrapText="1"/>
    </xf>
    <xf numFmtId="0" fontId="6" fillId="0" borderId="5" xfId="0" applyFont="1" applyFill="1" applyBorder="1"/>
    <xf numFmtId="0" fontId="6" fillId="0" borderId="10" xfId="0" applyFont="1" applyFill="1" applyBorder="1" applyAlignment="1">
      <alignment horizontal="center" vertical="center" textRotation="90"/>
    </xf>
    <xf numFmtId="0" fontId="6" fillId="0" borderId="3" xfId="0" applyNumberFormat="1" applyFont="1" applyFill="1" applyBorder="1" applyAlignment="1">
      <alignment horizontal="center" vertical="center" textRotation="90"/>
    </xf>
    <xf numFmtId="0" fontId="6" fillId="0" borderId="8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/>
    </xf>
    <xf numFmtId="0" fontId="6" fillId="0" borderId="8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horizontal="left" vertical="center"/>
    </xf>
    <xf numFmtId="16" fontId="6" fillId="0" borderId="8" xfId="0" applyNumberFormat="1" applyFont="1" applyFill="1" applyBorder="1" applyAlignment="1">
      <alignment horizontal="center" vertical="center"/>
    </xf>
    <xf numFmtId="2" fontId="6" fillId="0" borderId="8" xfId="0" applyNumberFormat="1" applyFont="1" applyFill="1" applyBorder="1" applyAlignment="1">
      <alignment horizontal="center" vertical="center"/>
    </xf>
    <xf numFmtId="49" fontId="6" fillId="0" borderId="13" xfId="0" applyNumberFormat="1" applyFont="1" applyFill="1" applyBorder="1" applyAlignment="1">
      <alignment horizontal="center" vertical="center"/>
    </xf>
    <xf numFmtId="2" fontId="6" fillId="0" borderId="1" xfId="7" applyNumberFormat="1" applyFont="1" applyFill="1" applyBorder="1" applyAlignment="1">
      <alignment horizontal="center" vertical="center"/>
    </xf>
    <xf numFmtId="49" fontId="6" fillId="0" borderId="1" xfId="15" applyNumberFormat="1" applyFont="1" applyFill="1" applyBorder="1" applyAlignment="1">
      <alignment horizontal="left" vertical="center" wrapText="1"/>
    </xf>
    <xf numFmtId="2" fontId="6" fillId="0" borderId="1" xfId="15" applyNumberFormat="1" applyFont="1" applyFill="1" applyBorder="1" applyAlignment="1">
      <alignment horizontal="center" vertical="center" wrapText="1"/>
    </xf>
    <xf numFmtId="0" fontId="0" fillId="0" borderId="1" xfId="0" applyFill="1" applyBorder="1"/>
    <xf numFmtId="2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 applyProtection="1">
      <alignment horizontal="left" vertical="center" wrapText="1"/>
      <protection locked="0"/>
    </xf>
    <xf numFmtId="165" fontId="6" fillId="0" borderId="0" xfId="0" applyNumberFormat="1" applyFont="1" applyFill="1"/>
    <xf numFmtId="0" fontId="0" fillId="0" borderId="0" xfId="0" applyNumberFormat="1" applyFont="1" applyFill="1" applyAlignment="1">
      <alignment horizontal="center" vertical="center"/>
    </xf>
    <xf numFmtId="170" fontId="0" fillId="0" borderId="0" xfId="0" applyNumberFormat="1" applyFont="1" applyFill="1"/>
    <xf numFmtId="0" fontId="19" fillId="0" borderId="0" xfId="0" applyNumberFormat="1" applyFont="1" applyFill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0" fillId="0" borderId="1" xfId="0" applyFont="1" applyFill="1" applyBorder="1"/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0" xfId="0" applyFont="1"/>
    <xf numFmtId="2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/>
    <xf numFmtId="2" fontId="10" fillId="0" borderId="1" xfId="0" applyNumberFormat="1" applyFont="1" applyBorder="1"/>
    <xf numFmtId="1" fontId="10" fillId="0" borderId="1" xfId="0" applyNumberFormat="1" applyFont="1" applyBorder="1"/>
    <xf numFmtId="4" fontId="10" fillId="0" borderId="1" xfId="0" applyNumberFormat="1" applyFont="1" applyBorder="1"/>
    <xf numFmtId="9" fontId="10" fillId="0" borderId="1" xfId="6" applyFont="1" applyBorder="1"/>
    <xf numFmtId="0" fontId="10" fillId="0" borderId="0" xfId="0" applyFont="1" applyBorder="1"/>
    <xf numFmtId="2" fontId="10" fillId="0" borderId="0" xfId="0" applyNumberFormat="1" applyFont="1"/>
    <xf numFmtId="9" fontId="10" fillId="0" borderId="0" xfId="6" applyFont="1"/>
    <xf numFmtId="165" fontId="10" fillId="0" borderId="1" xfId="0" applyNumberFormat="1" applyFont="1" applyBorder="1"/>
    <xf numFmtId="0" fontId="10" fillId="0" borderId="6" xfId="0" applyFont="1" applyBorder="1"/>
    <xf numFmtId="1" fontId="10" fillId="0" borderId="0" xfId="0" applyNumberFormat="1" applyFont="1"/>
    <xf numFmtId="4" fontId="10" fillId="0" borderId="0" xfId="0" applyNumberFormat="1" applyFont="1"/>
    <xf numFmtId="165" fontId="6" fillId="0" borderId="8" xfId="0" applyNumberFormat="1" applyFont="1" applyFill="1" applyBorder="1" applyAlignment="1">
      <alignment horizontal="center" vertical="center"/>
    </xf>
    <xf numFmtId="171" fontId="6" fillId="2" borderId="1" xfId="0" applyNumberFormat="1" applyFont="1" applyFill="1" applyBorder="1" applyAlignment="1">
      <alignment horizontal="center" vertical="center" wrapText="1"/>
    </xf>
    <xf numFmtId="0" fontId="13" fillId="0" borderId="14" xfId="0" applyFont="1" applyFill="1" applyBorder="1" applyAlignment="1" applyProtection="1">
      <alignment vertical="center" wrapText="1"/>
      <protection locked="0"/>
    </xf>
    <xf numFmtId="2" fontId="5" fillId="2" borderId="8" xfId="0" applyNumberFormat="1" applyFont="1" applyFill="1" applyBorder="1" applyAlignment="1">
      <alignment horizontal="center" vertical="center"/>
    </xf>
    <xf numFmtId="170" fontId="7" fillId="0" borderId="8" xfId="0" applyNumberFormat="1" applyFont="1" applyFill="1" applyBorder="1" applyAlignment="1">
      <alignment horizontal="center" vertical="center"/>
    </xf>
    <xf numFmtId="170" fontId="7" fillId="2" borderId="8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2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172" fontId="1" fillId="0" borderId="2" xfId="0" applyNumberFormat="1" applyFont="1" applyFill="1" applyBorder="1" applyAlignment="1">
      <alignment horizontal="center" vertical="center" wrapText="1"/>
    </xf>
    <xf numFmtId="38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40" fontId="1" fillId="0" borderId="1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/>
    </xf>
    <xf numFmtId="166" fontId="1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2" fontId="0" fillId="0" borderId="0" xfId="0" applyNumberFormat="1" applyFont="1" applyFill="1"/>
    <xf numFmtId="165" fontId="19" fillId="0" borderId="0" xfId="0" applyNumberFormat="1" applyFont="1" applyFill="1"/>
    <xf numFmtId="0" fontId="1" fillId="0" borderId="1" xfId="0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/>
    </xf>
    <xf numFmtId="170" fontId="10" fillId="0" borderId="1" xfId="0" applyNumberFormat="1" applyFont="1" applyFill="1" applyBorder="1" applyAlignment="1">
      <alignment horizontal="center" vertical="center"/>
    </xf>
    <xf numFmtId="4" fontId="0" fillId="0" borderId="0" xfId="0" applyNumberFormat="1" applyFont="1" applyFill="1"/>
    <xf numFmtId="2" fontId="10" fillId="0" borderId="1" xfId="0" applyNumberFormat="1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165" fontId="24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Fill="1" applyBorder="1" applyAlignment="1">
      <alignment horizontal="right"/>
    </xf>
    <xf numFmtId="0" fontId="5" fillId="0" borderId="0" xfId="0" applyFont="1" applyBorder="1" applyAlignment="1">
      <alignment horizontal="center" vertical="top"/>
    </xf>
    <xf numFmtId="0" fontId="8" fillId="0" borderId="5" xfId="0" applyFont="1" applyBorder="1" applyAlignment="1">
      <alignment horizontal="center"/>
    </xf>
    <xf numFmtId="0" fontId="6" fillId="0" borderId="0" xfId="0" applyFont="1" applyAlignment="1">
      <alignment horizontal="right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7" fillId="0" borderId="8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49" fontId="7" fillId="0" borderId="8" xfId="0" applyNumberFormat="1" applyFont="1" applyBorder="1" applyAlignment="1">
      <alignment horizontal="left" vertical="center" wrapText="1"/>
    </xf>
    <xf numFmtId="49" fontId="7" fillId="0" borderId="7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/>
    </xf>
    <xf numFmtId="0" fontId="7" fillId="0" borderId="8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/>
    </xf>
    <xf numFmtId="49" fontId="7" fillId="0" borderId="7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wrapText="1"/>
    </xf>
    <xf numFmtId="0" fontId="7" fillId="0" borderId="6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6" fillId="0" borderId="3" xfId="0" applyFont="1" applyFill="1" applyBorder="1" applyAlignment="1">
      <alignment horizontal="center" vertical="center" textRotation="90" wrapText="1"/>
    </xf>
    <xf numFmtId="0" fontId="6" fillId="0" borderId="2" xfId="0" applyFont="1" applyFill="1" applyBorder="1" applyAlignment="1">
      <alignment horizontal="center" vertical="center" textRotation="90" wrapText="1"/>
    </xf>
    <xf numFmtId="0" fontId="6" fillId="0" borderId="10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 textRotation="90" wrapText="1"/>
    </xf>
    <xf numFmtId="0" fontId="6" fillId="0" borderId="12" xfId="0" applyFont="1" applyFill="1" applyBorder="1" applyAlignment="1">
      <alignment horizontal="center" vertical="center" textRotation="90" wrapText="1"/>
    </xf>
    <xf numFmtId="0" fontId="6" fillId="0" borderId="15" xfId="0" applyFont="1" applyFill="1" applyBorder="1" applyAlignment="1">
      <alignment horizontal="center" vertical="center" textRotation="90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top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textRotation="90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22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 vertical="center"/>
    </xf>
  </cellXfs>
  <cellStyles count="19">
    <cellStyle name="]_x000d__x000a_Zoomed=1_x000d__x000a_Row=0_x000d__x000a_Column=0_x000d__x000a_Height=0_x000d__x000a_Width=0_x000d__x000a_FontName=FoxFont_x000d__x000a_FontStyle=0_x000d__x000a_FontSize=9_x000d__x000a_PrtFontName=FoxPrin" xfId="1" xr:uid="{00000000-0005-0000-0000-000000000000}"/>
    <cellStyle name="Обычный" xfId="0" builtinId="0"/>
    <cellStyle name="Обычный 10" xfId="11" xr:uid="{00000000-0005-0000-0000-000002000000}"/>
    <cellStyle name="Обычный 11" xfId="17" xr:uid="{78C9650B-6F68-4FFD-B62B-E63208FC6BE2}"/>
    <cellStyle name="Обычный 18" xfId="13" xr:uid="{00000000-0005-0000-0000-000003000000}"/>
    <cellStyle name="Обычный 2" xfId="2" xr:uid="{00000000-0005-0000-0000-000004000000}"/>
    <cellStyle name="Обычный 2 2" xfId="5" xr:uid="{00000000-0005-0000-0000-000005000000}"/>
    <cellStyle name="Обычный 28" xfId="14" xr:uid="{00000000-0005-0000-0000-000006000000}"/>
    <cellStyle name="Обычный 3" xfId="3" xr:uid="{00000000-0005-0000-0000-000007000000}"/>
    <cellStyle name="Обычный 3 2" xfId="10" xr:uid="{00000000-0005-0000-0000-000008000000}"/>
    <cellStyle name="Обычный 3 3" xfId="12" xr:uid="{00000000-0005-0000-0000-000009000000}"/>
    <cellStyle name="Обычный 4" xfId="4" xr:uid="{00000000-0005-0000-0000-00000A000000}"/>
    <cellStyle name="Обычный 4 2" xfId="9" xr:uid="{00000000-0005-0000-0000-00000B000000}"/>
    <cellStyle name="Обычный 5" xfId="8" xr:uid="{00000000-0005-0000-0000-00000C000000}"/>
    <cellStyle name="Обычный 7" xfId="15" xr:uid="{00000000-0005-0000-0000-00000D000000}"/>
    <cellStyle name="Процентный" xfId="6" builtinId="5"/>
    <cellStyle name="Процентный 2" xfId="16" xr:uid="{2B23C04C-D1BA-44D3-AE77-BDA933381C0C}"/>
    <cellStyle name="Финансовый 2" xfId="18" xr:uid="{A9934220-C73D-41C8-A2E1-14F61B2BBC09}"/>
    <cellStyle name="Финансовый 4" xfId="7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6FC81434-643E-487F-81E2-75D557D5887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ACC19F3B-45E6-459B-850A-1A2810635A9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C3C6D99A-5589-4F09-BC7E-A246E792475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4FA9F998-BE3A-4168-9E80-B68146429E0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738E2C92-4F7D-480D-9CC9-D18E7DDCE3A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B6408E81-37D8-4B05-9716-78D095192F8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1D469034-D335-46CD-BBE7-45C9DFDF6D7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64BE0F78-AA3E-4AC3-8459-3CB2FC81BA4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2FA9BECE-F9BE-4646-967A-F5D9428AAC8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F49B26A3-92EB-4013-8F6E-DD64FE69C37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AC55C30A-53E4-4409-A2C1-99BF554EF6C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id="{285BF8D4-CA96-46B3-8456-7FD9DAD3575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4" name="Text Box 13">
          <a:extLst>
            <a:ext uri="{FF2B5EF4-FFF2-40B4-BE49-F238E27FC236}">
              <a16:creationId xmlns:a16="http://schemas.microsoft.com/office/drawing/2014/main" id="{9CE80E8C-9F38-4532-830E-26CF9C44902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5" name="Text Box 14">
          <a:extLst>
            <a:ext uri="{FF2B5EF4-FFF2-40B4-BE49-F238E27FC236}">
              <a16:creationId xmlns:a16="http://schemas.microsoft.com/office/drawing/2014/main" id="{EFAB956D-4F2C-4D10-AC9B-183D3DD8C93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6" name="Text Box 15">
          <a:extLst>
            <a:ext uri="{FF2B5EF4-FFF2-40B4-BE49-F238E27FC236}">
              <a16:creationId xmlns:a16="http://schemas.microsoft.com/office/drawing/2014/main" id="{170D2D42-FC7C-4C6A-ABA8-CB8CE98314B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7" name="Text Box 16">
          <a:extLst>
            <a:ext uri="{FF2B5EF4-FFF2-40B4-BE49-F238E27FC236}">
              <a16:creationId xmlns:a16="http://schemas.microsoft.com/office/drawing/2014/main" id="{75FE92D7-6B18-4F73-B241-1357095ACBB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8" name="Text Box 17">
          <a:extLst>
            <a:ext uri="{FF2B5EF4-FFF2-40B4-BE49-F238E27FC236}">
              <a16:creationId xmlns:a16="http://schemas.microsoft.com/office/drawing/2014/main" id="{79F7577E-9443-4400-A883-69DFF4C1202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9" name="Text Box 18">
          <a:extLst>
            <a:ext uri="{FF2B5EF4-FFF2-40B4-BE49-F238E27FC236}">
              <a16:creationId xmlns:a16="http://schemas.microsoft.com/office/drawing/2014/main" id="{074A4ECC-F99F-42BA-9D69-3C230EBB2D1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0" name="Text Box 19">
          <a:extLst>
            <a:ext uri="{FF2B5EF4-FFF2-40B4-BE49-F238E27FC236}">
              <a16:creationId xmlns:a16="http://schemas.microsoft.com/office/drawing/2014/main" id="{0BDC3CE5-BD63-4F46-BD08-D0399B3BF83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1" name="Text Box 20">
          <a:extLst>
            <a:ext uri="{FF2B5EF4-FFF2-40B4-BE49-F238E27FC236}">
              <a16:creationId xmlns:a16="http://schemas.microsoft.com/office/drawing/2014/main" id="{A890DD7F-1A0F-41DB-AEEB-844CC2EEAF5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2" name="Text Box 21">
          <a:extLst>
            <a:ext uri="{FF2B5EF4-FFF2-40B4-BE49-F238E27FC236}">
              <a16:creationId xmlns:a16="http://schemas.microsoft.com/office/drawing/2014/main" id="{F71EEAF9-15E5-4DFD-B614-7535A015924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3" name="Text Box 22">
          <a:extLst>
            <a:ext uri="{FF2B5EF4-FFF2-40B4-BE49-F238E27FC236}">
              <a16:creationId xmlns:a16="http://schemas.microsoft.com/office/drawing/2014/main" id="{213D5A93-BF80-4DA0-97F8-4E89AE47D25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911678</xdr:colOff>
      <xdr:row>66</xdr:row>
      <xdr:rowOff>0</xdr:rowOff>
    </xdr:from>
    <xdr:ext cx="0" cy="161925"/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5D11B588-3147-46B6-A4A1-C7517C7AC24F}"/>
            </a:ext>
          </a:extLst>
        </xdr:cNvPr>
        <xdr:cNvSpPr txBox="1">
          <a:spLocks noChangeArrowheads="1"/>
        </xdr:cNvSpPr>
      </xdr:nvSpPr>
      <xdr:spPr bwMode="auto">
        <a:xfrm>
          <a:off x="1940378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69C420D8-043E-4713-9D9F-0DE6F3655AD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6" name="Text Box 3">
          <a:extLst>
            <a:ext uri="{FF2B5EF4-FFF2-40B4-BE49-F238E27FC236}">
              <a16:creationId xmlns:a16="http://schemas.microsoft.com/office/drawing/2014/main" id="{97C1602F-51F4-4FC4-8590-52CB4B93463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7" name="Text Box 4">
          <a:extLst>
            <a:ext uri="{FF2B5EF4-FFF2-40B4-BE49-F238E27FC236}">
              <a16:creationId xmlns:a16="http://schemas.microsoft.com/office/drawing/2014/main" id="{CF288BFF-900E-4D11-8429-FCC966D6191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A5F3E999-946A-40AB-A141-215CD024FFC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9" name="Text Box 6">
          <a:extLst>
            <a:ext uri="{FF2B5EF4-FFF2-40B4-BE49-F238E27FC236}">
              <a16:creationId xmlns:a16="http://schemas.microsoft.com/office/drawing/2014/main" id="{D6F72F7A-0148-4A90-8FD0-370FB463993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30" name="Text Box 7">
          <a:extLst>
            <a:ext uri="{FF2B5EF4-FFF2-40B4-BE49-F238E27FC236}">
              <a16:creationId xmlns:a16="http://schemas.microsoft.com/office/drawing/2014/main" id="{3CBA43B3-414C-46E4-A953-1B84D33C62F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31" name="Text Box 8">
          <a:extLst>
            <a:ext uri="{FF2B5EF4-FFF2-40B4-BE49-F238E27FC236}">
              <a16:creationId xmlns:a16="http://schemas.microsoft.com/office/drawing/2014/main" id="{72D4C663-3C23-4608-99FE-87A27C9779B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32" name="Text Box 9">
          <a:extLst>
            <a:ext uri="{FF2B5EF4-FFF2-40B4-BE49-F238E27FC236}">
              <a16:creationId xmlns:a16="http://schemas.microsoft.com/office/drawing/2014/main" id="{AED3E7A7-7253-401A-932C-CBC4C3BDC15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33" name="Text Box 10">
          <a:extLst>
            <a:ext uri="{FF2B5EF4-FFF2-40B4-BE49-F238E27FC236}">
              <a16:creationId xmlns:a16="http://schemas.microsoft.com/office/drawing/2014/main" id="{C50381F4-BAA5-48A5-8480-A6AD325AE5E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34" name="Text Box 11">
          <a:extLst>
            <a:ext uri="{FF2B5EF4-FFF2-40B4-BE49-F238E27FC236}">
              <a16:creationId xmlns:a16="http://schemas.microsoft.com/office/drawing/2014/main" id="{F694A91C-7CAC-41B8-A261-30B52B7B7EB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35" name="Text Box 12">
          <a:extLst>
            <a:ext uri="{FF2B5EF4-FFF2-40B4-BE49-F238E27FC236}">
              <a16:creationId xmlns:a16="http://schemas.microsoft.com/office/drawing/2014/main" id="{E18B5DE1-979E-4F7F-8684-30F7AB5D818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36" name="Text Box 13">
          <a:extLst>
            <a:ext uri="{FF2B5EF4-FFF2-40B4-BE49-F238E27FC236}">
              <a16:creationId xmlns:a16="http://schemas.microsoft.com/office/drawing/2014/main" id="{2C1A2B34-0B49-4541-AB7E-8BE2BC93FDD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37" name="Text Box 14">
          <a:extLst>
            <a:ext uri="{FF2B5EF4-FFF2-40B4-BE49-F238E27FC236}">
              <a16:creationId xmlns:a16="http://schemas.microsoft.com/office/drawing/2014/main" id="{BE382C84-6909-4101-B4A3-216081FC377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38" name="Text Box 15">
          <a:extLst>
            <a:ext uri="{FF2B5EF4-FFF2-40B4-BE49-F238E27FC236}">
              <a16:creationId xmlns:a16="http://schemas.microsoft.com/office/drawing/2014/main" id="{15370A97-0606-4ACC-973A-3DD0811A3EC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39" name="Text Box 16">
          <a:extLst>
            <a:ext uri="{FF2B5EF4-FFF2-40B4-BE49-F238E27FC236}">
              <a16:creationId xmlns:a16="http://schemas.microsoft.com/office/drawing/2014/main" id="{757DCC73-F922-40FC-A51D-3C706F1C632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40" name="Text Box 17">
          <a:extLst>
            <a:ext uri="{FF2B5EF4-FFF2-40B4-BE49-F238E27FC236}">
              <a16:creationId xmlns:a16="http://schemas.microsoft.com/office/drawing/2014/main" id="{39555E38-E2E2-4F8D-A5BA-C690EA936FD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41" name="Text Box 18">
          <a:extLst>
            <a:ext uri="{FF2B5EF4-FFF2-40B4-BE49-F238E27FC236}">
              <a16:creationId xmlns:a16="http://schemas.microsoft.com/office/drawing/2014/main" id="{F330F686-3A33-424B-9326-840598E961E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42" name="Text Box 19">
          <a:extLst>
            <a:ext uri="{FF2B5EF4-FFF2-40B4-BE49-F238E27FC236}">
              <a16:creationId xmlns:a16="http://schemas.microsoft.com/office/drawing/2014/main" id="{73E11547-C3A5-4F82-8499-A0FB2A63CEC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43" name="Text Box 20">
          <a:extLst>
            <a:ext uri="{FF2B5EF4-FFF2-40B4-BE49-F238E27FC236}">
              <a16:creationId xmlns:a16="http://schemas.microsoft.com/office/drawing/2014/main" id="{725FD356-65D5-499C-889D-774815DB01F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44" name="Text Box 21">
          <a:extLst>
            <a:ext uri="{FF2B5EF4-FFF2-40B4-BE49-F238E27FC236}">
              <a16:creationId xmlns:a16="http://schemas.microsoft.com/office/drawing/2014/main" id="{908F5A69-32A5-4FC4-A5C5-00EF41657AD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45" name="Text Box 22">
          <a:extLst>
            <a:ext uri="{FF2B5EF4-FFF2-40B4-BE49-F238E27FC236}">
              <a16:creationId xmlns:a16="http://schemas.microsoft.com/office/drawing/2014/main" id="{167C0E22-23F3-4145-A14B-030AC578E82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7F615969-D72A-4577-BF24-C5D03323AC5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9A262990-EAD4-45F5-AF19-72049740873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48" name="Text Box 3">
          <a:extLst>
            <a:ext uri="{FF2B5EF4-FFF2-40B4-BE49-F238E27FC236}">
              <a16:creationId xmlns:a16="http://schemas.microsoft.com/office/drawing/2014/main" id="{2E22FF6C-A894-41DB-AC3E-A3A8879CAA3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49" name="Text Box 4">
          <a:extLst>
            <a:ext uri="{FF2B5EF4-FFF2-40B4-BE49-F238E27FC236}">
              <a16:creationId xmlns:a16="http://schemas.microsoft.com/office/drawing/2014/main" id="{6A2EBBB5-DC7A-44D1-AFE8-60E8B6E7A5B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2094353E-9199-412B-822C-FD82A348A93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51" name="Text Box 6">
          <a:extLst>
            <a:ext uri="{FF2B5EF4-FFF2-40B4-BE49-F238E27FC236}">
              <a16:creationId xmlns:a16="http://schemas.microsoft.com/office/drawing/2014/main" id="{32B8CD38-5018-4E51-B5B2-CE39153B792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52" name="Text Box 7">
          <a:extLst>
            <a:ext uri="{FF2B5EF4-FFF2-40B4-BE49-F238E27FC236}">
              <a16:creationId xmlns:a16="http://schemas.microsoft.com/office/drawing/2014/main" id="{144CA3CA-01D8-4AA5-9D34-BB129F50B09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53" name="Text Box 8">
          <a:extLst>
            <a:ext uri="{FF2B5EF4-FFF2-40B4-BE49-F238E27FC236}">
              <a16:creationId xmlns:a16="http://schemas.microsoft.com/office/drawing/2014/main" id="{052ED908-1F8B-419B-ACB9-83AF0DEE87B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54" name="Text Box 9">
          <a:extLst>
            <a:ext uri="{FF2B5EF4-FFF2-40B4-BE49-F238E27FC236}">
              <a16:creationId xmlns:a16="http://schemas.microsoft.com/office/drawing/2014/main" id="{33841896-1E2B-41CD-B506-3C4AE5A1C0A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55" name="Text Box 10">
          <a:extLst>
            <a:ext uri="{FF2B5EF4-FFF2-40B4-BE49-F238E27FC236}">
              <a16:creationId xmlns:a16="http://schemas.microsoft.com/office/drawing/2014/main" id="{58C20618-5A30-453B-A314-7957BA35163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56" name="Text Box 11">
          <a:extLst>
            <a:ext uri="{FF2B5EF4-FFF2-40B4-BE49-F238E27FC236}">
              <a16:creationId xmlns:a16="http://schemas.microsoft.com/office/drawing/2014/main" id="{08625E77-055B-40E7-ABB6-4CA6D096088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57" name="Text Box 12">
          <a:extLst>
            <a:ext uri="{FF2B5EF4-FFF2-40B4-BE49-F238E27FC236}">
              <a16:creationId xmlns:a16="http://schemas.microsoft.com/office/drawing/2014/main" id="{E14B3779-1F39-4EB9-B12A-F47CED932CD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58" name="Text Box 13">
          <a:extLst>
            <a:ext uri="{FF2B5EF4-FFF2-40B4-BE49-F238E27FC236}">
              <a16:creationId xmlns:a16="http://schemas.microsoft.com/office/drawing/2014/main" id="{A37E3364-402C-494E-8BBB-96F76567E6F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59" name="Text Box 14">
          <a:extLst>
            <a:ext uri="{FF2B5EF4-FFF2-40B4-BE49-F238E27FC236}">
              <a16:creationId xmlns:a16="http://schemas.microsoft.com/office/drawing/2014/main" id="{274A3AFE-BD92-4DE5-921F-3E7DBA6195E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60" name="Text Box 15">
          <a:extLst>
            <a:ext uri="{FF2B5EF4-FFF2-40B4-BE49-F238E27FC236}">
              <a16:creationId xmlns:a16="http://schemas.microsoft.com/office/drawing/2014/main" id="{0FED191B-9C5D-45C5-8EDF-07C00EA9203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61" name="Text Box 16">
          <a:extLst>
            <a:ext uri="{FF2B5EF4-FFF2-40B4-BE49-F238E27FC236}">
              <a16:creationId xmlns:a16="http://schemas.microsoft.com/office/drawing/2014/main" id="{E5280381-4A2E-473F-86A4-16C57534B58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62" name="Text Box 17">
          <a:extLst>
            <a:ext uri="{FF2B5EF4-FFF2-40B4-BE49-F238E27FC236}">
              <a16:creationId xmlns:a16="http://schemas.microsoft.com/office/drawing/2014/main" id="{E694154F-3689-4691-9753-F5B5E9B52A5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63" name="Text Box 18">
          <a:extLst>
            <a:ext uri="{FF2B5EF4-FFF2-40B4-BE49-F238E27FC236}">
              <a16:creationId xmlns:a16="http://schemas.microsoft.com/office/drawing/2014/main" id="{25EC54EE-D897-4A8D-A066-B18994A3B53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64" name="Text Box 19">
          <a:extLst>
            <a:ext uri="{FF2B5EF4-FFF2-40B4-BE49-F238E27FC236}">
              <a16:creationId xmlns:a16="http://schemas.microsoft.com/office/drawing/2014/main" id="{3BDF07E9-BC53-4B1E-A068-39328AC34AD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65" name="Text Box 20">
          <a:extLst>
            <a:ext uri="{FF2B5EF4-FFF2-40B4-BE49-F238E27FC236}">
              <a16:creationId xmlns:a16="http://schemas.microsoft.com/office/drawing/2014/main" id="{7723073A-34FC-4510-B017-1E51D0C4C51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66" name="Text Box 21">
          <a:extLst>
            <a:ext uri="{FF2B5EF4-FFF2-40B4-BE49-F238E27FC236}">
              <a16:creationId xmlns:a16="http://schemas.microsoft.com/office/drawing/2014/main" id="{3D39ADE7-386D-4EC2-89CA-09BEB9EDE79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67" name="Text Box 22">
          <a:extLst>
            <a:ext uri="{FF2B5EF4-FFF2-40B4-BE49-F238E27FC236}">
              <a16:creationId xmlns:a16="http://schemas.microsoft.com/office/drawing/2014/main" id="{7E625298-5A44-4E7B-966B-86E71F14F8E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68" name="Text Box 1">
          <a:extLst>
            <a:ext uri="{FF2B5EF4-FFF2-40B4-BE49-F238E27FC236}">
              <a16:creationId xmlns:a16="http://schemas.microsoft.com/office/drawing/2014/main" id="{83EB80E3-7BC8-42D7-8BB3-1911FFA5A71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69" name="Text Box 2">
          <a:extLst>
            <a:ext uri="{FF2B5EF4-FFF2-40B4-BE49-F238E27FC236}">
              <a16:creationId xmlns:a16="http://schemas.microsoft.com/office/drawing/2014/main" id="{82F33F01-C709-4A20-BC06-1E5F58CF8D5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70" name="Text Box 3">
          <a:extLst>
            <a:ext uri="{FF2B5EF4-FFF2-40B4-BE49-F238E27FC236}">
              <a16:creationId xmlns:a16="http://schemas.microsoft.com/office/drawing/2014/main" id="{A3D71978-4F08-4E23-A6AD-2DFCAB17CD6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71" name="Text Box 4">
          <a:extLst>
            <a:ext uri="{FF2B5EF4-FFF2-40B4-BE49-F238E27FC236}">
              <a16:creationId xmlns:a16="http://schemas.microsoft.com/office/drawing/2014/main" id="{CE8F00C0-3A5B-481B-98AF-B7CA9B39B01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E4EFB3FF-546D-44AC-B2BF-D81E1FBADD6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73" name="Text Box 6">
          <a:extLst>
            <a:ext uri="{FF2B5EF4-FFF2-40B4-BE49-F238E27FC236}">
              <a16:creationId xmlns:a16="http://schemas.microsoft.com/office/drawing/2014/main" id="{937B3A75-B974-4E7C-9D8D-CFFAB02686E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74" name="Text Box 7">
          <a:extLst>
            <a:ext uri="{FF2B5EF4-FFF2-40B4-BE49-F238E27FC236}">
              <a16:creationId xmlns:a16="http://schemas.microsoft.com/office/drawing/2014/main" id="{83CC0337-84A4-4D72-8051-91B92DD7D72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75" name="Text Box 8">
          <a:extLst>
            <a:ext uri="{FF2B5EF4-FFF2-40B4-BE49-F238E27FC236}">
              <a16:creationId xmlns:a16="http://schemas.microsoft.com/office/drawing/2014/main" id="{AC4A7027-2DF2-4DDB-ABDF-61865DAE2BF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76" name="Text Box 9">
          <a:extLst>
            <a:ext uri="{FF2B5EF4-FFF2-40B4-BE49-F238E27FC236}">
              <a16:creationId xmlns:a16="http://schemas.microsoft.com/office/drawing/2014/main" id="{062CDA67-F4DC-4495-9FED-3510E00F5F2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77" name="Text Box 10">
          <a:extLst>
            <a:ext uri="{FF2B5EF4-FFF2-40B4-BE49-F238E27FC236}">
              <a16:creationId xmlns:a16="http://schemas.microsoft.com/office/drawing/2014/main" id="{BEE6535D-1811-4182-9008-8554FE9BF02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78" name="Text Box 11">
          <a:extLst>
            <a:ext uri="{FF2B5EF4-FFF2-40B4-BE49-F238E27FC236}">
              <a16:creationId xmlns:a16="http://schemas.microsoft.com/office/drawing/2014/main" id="{043F0DA5-D604-4F9F-A531-3BBC3555AFC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79" name="Text Box 12">
          <a:extLst>
            <a:ext uri="{FF2B5EF4-FFF2-40B4-BE49-F238E27FC236}">
              <a16:creationId xmlns:a16="http://schemas.microsoft.com/office/drawing/2014/main" id="{17782B76-99C1-4B58-BA1D-96EDC34DA15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80" name="Text Box 13">
          <a:extLst>
            <a:ext uri="{FF2B5EF4-FFF2-40B4-BE49-F238E27FC236}">
              <a16:creationId xmlns:a16="http://schemas.microsoft.com/office/drawing/2014/main" id="{C62C2A98-EACF-4E94-8BC3-4DB2B5B5B15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81" name="Text Box 14">
          <a:extLst>
            <a:ext uri="{FF2B5EF4-FFF2-40B4-BE49-F238E27FC236}">
              <a16:creationId xmlns:a16="http://schemas.microsoft.com/office/drawing/2014/main" id="{D6DC1DA8-1E2D-46AE-9F53-949B99519DA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82" name="Text Box 15">
          <a:extLst>
            <a:ext uri="{FF2B5EF4-FFF2-40B4-BE49-F238E27FC236}">
              <a16:creationId xmlns:a16="http://schemas.microsoft.com/office/drawing/2014/main" id="{99094D7D-0720-4B46-89B3-7426948A5CA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83" name="Text Box 16">
          <a:extLst>
            <a:ext uri="{FF2B5EF4-FFF2-40B4-BE49-F238E27FC236}">
              <a16:creationId xmlns:a16="http://schemas.microsoft.com/office/drawing/2014/main" id="{9E074956-13F8-4858-8B26-B5E69A39882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84" name="Text Box 17">
          <a:extLst>
            <a:ext uri="{FF2B5EF4-FFF2-40B4-BE49-F238E27FC236}">
              <a16:creationId xmlns:a16="http://schemas.microsoft.com/office/drawing/2014/main" id="{B26597D2-A142-42C8-8DA3-A1D94613B3B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85" name="Text Box 18">
          <a:extLst>
            <a:ext uri="{FF2B5EF4-FFF2-40B4-BE49-F238E27FC236}">
              <a16:creationId xmlns:a16="http://schemas.microsoft.com/office/drawing/2014/main" id="{8190D9A8-059C-4EC7-B327-37D3769B1B9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86" name="Text Box 19">
          <a:extLst>
            <a:ext uri="{FF2B5EF4-FFF2-40B4-BE49-F238E27FC236}">
              <a16:creationId xmlns:a16="http://schemas.microsoft.com/office/drawing/2014/main" id="{5EBD5700-FD5F-4565-A1F4-4235B87CB10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87" name="Text Box 20">
          <a:extLst>
            <a:ext uri="{FF2B5EF4-FFF2-40B4-BE49-F238E27FC236}">
              <a16:creationId xmlns:a16="http://schemas.microsoft.com/office/drawing/2014/main" id="{E27B3CA3-D7FE-44DF-9794-27C3845B030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88" name="Text Box 21">
          <a:extLst>
            <a:ext uri="{FF2B5EF4-FFF2-40B4-BE49-F238E27FC236}">
              <a16:creationId xmlns:a16="http://schemas.microsoft.com/office/drawing/2014/main" id="{482A4360-6A00-4B03-9926-D95814489EB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89" name="Text Box 22">
          <a:extLst>
            <a:ext uri="{FF2B5EF4-FFF2-40B4-BE49-F238E27FC236}">
              <a16:creationId xmlns:a16="http://schemas.microsoft.com/office/drawing/2014/main" id="{7E432FAB-AA4D-4D09-A677-B6BDFF53C19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15F60B89-538E-42A0-B41F-011C20D9DD5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91" name="Text Box 2">
          <a:extLst>
            <a:ext uri="{FF2B5EF4-FFF2-40B4-BE49-F238E27FC236}">
              <a16:creationId xmlns:a16="http://schemas.microsoft.com/office/drawing/2014/main" id="{DF28D9F6-A2D9-4B7F-9C6F-A9A9781D5CF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92" name="Text Box 3">
          <a:extLst>
            <a:ext uri="{FF2B5EF4-FFF2-40B4-BE49-F238E27FC236}">
              <a16:creationId xmlns:a16="http://schemas.microsoft.com/office/drawing/2014/main" id="{85DFD121-0B11-44E4-8033-8871097EFEF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93" name="Text Box 4">
          <a:extLst>
            <a:ext uri="{FF2B5EF4-FFF2-40B4-BE49-F238E27FC236}">
              <a16:creationId xmlns:a16="http://schemas.microsoft.com/office/drawing/2014/main" id="{2A701E70-6AE6-4105-A10A-B1331EB5A57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6D18CD41-BD00-4AF4-8895-2358F7F4D01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95" name="Text Box 6">
          <a:extLst>
            <a:ext uri="{FF2B5EF4-FFF2-40B4-BE49-F238E27FC236}">
              <a16:creationId xmlns:a16="http://schemas.microsoft.com/office/drawing/2014/main" id="{1ED62CDF-6086-485B-9A16-26284B4044B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96" name="Text Box 7">
          <a:extLst>
            <a:ext uri="{FF2B5EF4-FFF2-40B4-BE49-F238E27FC236}">
              <a16:creationId xmlns:a16="http://schemas.microsoft.com/office/drawing/2014/main" id="{49180AFF-DDE3-4217-B2E1-93FB0464FEE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97" name="Text Box 8">
          <a:extLst>
            <a:ext uri="{FF2B5EF4-FFF2-40B4-BE49-F238E27FC236}">
              <a16:creationId xmlns:a16="http://schemas.microsoft.com/office/drawing/2014/main" id="{F0E3F1E3-6ABA-4D97-BE79-8C258633F9F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98" name="Text Box 9">
          <a:extLst>
            <a:ext uri="{FF2B5EF4-FFF2-40B4-BE49-F238E27FC236}">
              <a16:creationId xmlns:a16="http://schemas.microsoft.com/office/drawing/2014/main" id="{671FD5D9-FE7E-4C3E-991B-80169DEC959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99" name="Text Box 10">
          <a:extLst>
            <a:ext uri="{FF2B5EF4-FFF2-40B4-BE49-F238E27FC236}">
              <a16:creationId xmlns:a16="http://schemas.microsoft.com/office/drawing/2014/main" id="{F0DB7A01-9C01-4604-8268-93CB9FFF187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00" name="Text Box 11">
          <a:extLst>
            <a:ext uri="{FF2B5EF4-FFF2-40B4-BE49-F238E27FC236}">
              <a16:creationId xmlns:a16="http://schemas.microsoft.com/office/drawing/2014/main" id="{7DDC38C0-9C72-40AA-BE8B-D9FD752D152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01" name="Text Box 12">
          <a:extLst>
            <a:ext uri="{FF2B5EF4-FFF2-40B4-BE49-F238E27FC236}">
              <a16:creationId xmlns:a16="http://schemas.microsoft.com/office/drawing/2014/main" id="{66D6D71C-8607-490F-8302-DE65A48ADE6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02" name="Text Box 13">
          <a:extLst>
            <a:ext uri="{FF2B5EF4-FFF2-40B4-BE49-F238E27FC236}">
              <a16:creationId xmlns:a16="http://schemas.microsoft.com/office/drawing/2014/main" id="{FDBCA031-D3B6-4067-AD31-E2C2F98D6DB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03" name="Text Box 14">
          <a:extLst>
            <a:ext uri="{FF2B5EF4-FFF2-40B4-BE49-F238E27FC236}">
              <a16:creationId xmlns:a16="http://schemas.microsoft.com/office/drawing/2014/main" id="{7D701A7C-42A3-4EB6-8748-EA95E291F3B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04" name="Text Box 15">
          <a:extLst>
            <a:ext uri="{FF2B5EF4-FFF2-40B4-BE49-F238E27FC236}">
              <a16:creationId xmlns:a16="http://schemas.microsoft.com/office/drawing/2014/main" id="{0253E487-25A3-421A-BC94-9E2B9134CCA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05" name="Text Box 16">
          <a:extLst>
            <a:ext uri="{FF2B5EF4-FFF2-40B4-BE49-F238E27FC236}">
              <a16:creationId xmlns:a16="http://schemas.microsoft.com/office/drawing/2014/main" id="{AA2A2EFE-2FD2-4FE6-88A1-55E2DA50DB9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06" name="Text Box 17">
          <a:extLst>
            <a:ext uri="{FF2B5EF4-FFF2-40B4-BE49-F238E27FC236}">
              <a16:creationId xmlns:a16="http://schemas.microsoft.com/office/drawing/2014/main" id="{1AB05A95-7D09-436A-97B6-7CB5469EB7F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07" name="Text Box 18">
          <a:extLst>
            <a:ext uri="{FF2B5EF4-FFF2-40B4-BE49-F238E27FC236}">
              <a16:creationId xmlns:a16="http://schemas.microsoft.com/office/drawing/2014/main" id="{793404D4-3CF0-404D-AB1C-AACA755509E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08" name="Text Box 19">
          <a:extLst>
            <a:ext uri="{FF2B5EF4-FFF2-40B4-BE49-F238E27FC236}">
              <a16:creationId xmlns:a16="http://schemas.microsoft.com/office/drawing/2014/main" id="{AD1D0E52-CF04-48F3-ACD9-D7C769EAB85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09" name="Text Box 20">
          <a:extLst>
            <a:ext uri="{FF2B5EF4-FFF2-40B4-BE49-F238E27FC236}">
              <a16:creationId xmlns:a16="http://schemas.microsoft.com/office/drawing/2014/main" id="{2CDE87F7-1082-412D-B143-448A03AF520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10" name="Text Box 21">
          <a:extLst>
            <a:ext uri="{FF2B5EF4-FFF2-40B4-BE49-F238E27FC236}">
              <a16:creationId xmlns:a16="http://schemas.microsoft.com/office/drawing/2014/main" id="{FE468354-DFC6-490F-A767-BB5A9B014F8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11" name="Text Box 22">
          <a:extLst>
            <a:ext uri="{FF2B5EF4-FFF2-40B4-BE49-F238E27FC236}">
              <a16:creationId xmlns:a16="http://schemas.microsoft.com/office/drawing/2014/main" id="{B4727ECF-ED48-4FEE-A526-CDB2EAEDC9F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12" name="Text Box 1">
          <a:extLst>
            <a:ext uri="{FF2B5EF4-FFF2-40B4-BE49-F238E27FC236}">
              <a16:creationId xmlns:a16="http://schemas.microsoft.com/office/drawing/2014/main" id="{F069D465-CBA0-46F4-9780-6C7567F79A7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13" name="Text Box 2">
          <a:extLst>
            <a:ext uri="{FF2B5EF4-FFF2-40B4-BE49-F238E27FC236}">
              <a16:creationId xmlns:a16="http://schemas.microsoft.com/office/drawing/2014/main" id="{58B17BFB-9707-4939-AF97-265EA35A674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14" name="Text Box 3">
          <a:extLst>
            <a:ext uri="{FF2B5EF4-FFF2-40B4-BE49-F238E27FC236}">
              <a16:creationId xmlns:a16="http://schemas.microsoft.com/office/drawing/2014/main" id="{2C8E84AE-6228-41ED-924B-998005A4BCB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15" name="Text Box 4">
          <a:extLst>
            <a:ext uri="{FF2B5EF4-FFF2-40B4-BE49-F238E27FC236}">
              <a16:creationId xmlns:a16="http://schemas.microsoft.com/office/drawing/2014/main" id="{1FAEBB51-0AF9-4A3D-B415-88C6515161F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2F4540CE-1DD9-4869-9FF7-F0CB4487BE0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17" name="Text Box 6">
          <a:extLst>
            <a:ext uri="{FF2B5EF4-FFF2-40B4-BE49-F238E27FC236}">
              <a16:creationId xmlns:a16="http://schemas.microsoft.com/office/drawing/2014/main" id="{76A0D012-BDB3-4489-BBEE-05CCD22C25F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18" name="Text Box 7">
          <a:extLst>
            <a:ext uri="{FF2B5EF4-FFF2-40B4-BE49-F238E27FC236}">
              <a16:creationId xmlns:a16="http://schemas.microsoft.com/office/drawing/2014/main" id="{9B46D0C6-D607-45E6-ACD9-EDC82B43A43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19" name="Text Box 8">
          <a:extLst>
            <a:ext uri="{FF2B5EF4-FFF2-40B4-BE49-F238E27FC236}">
              <a16:creationId xmlns:a16="http://schemas.microsoft.com/office/drawing/2014/main" id="{B5471113-C211-4BDB-B5BC-20958016FCD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20" name="Text Box 9">
          <a:extLst>
            <a:ext uri="{FF2B5EF4-FFF2-40B4-BE49-F238E27FC236}">
              <a16:creationId xmlns:a16="http://schemas.microsoft.com/office/drawing/2014/main" id="{2557F493-98CD-4E39-A3C8-A41A9E87142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21" name="Text Box 10">
          <a:extLst>
            <a:ext uri="{FF2B5EF4-FFF2-40B4-BE49-F238E27FC236}">
              <a16:creationId xmlns:a16="http://schemas.microsoft.com/office/drawing/2014/main" id="{43E75C98-8B2B-4C9D-8474-8C3BE157BB5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22" name="Text Box 11">
          <a:extLst>
            <a:ext uri="{FF2B5EF4-FFF2-40B4-BE49-F238E27FC236}">
              <a16:creationId xmlns:a16="http://schemas.microsoft.com/office/drawing/2014/main" id="{306A79B1-075F-4702-BF83-62D0F9049DD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23" name="Text Box 12">
          <a:extLst>
            <a:ext uri="{FF2B5EF4-FFF2-40B4-BE49-F238E27FC236}">
              <a16:creationId xmlns:a16="http://schemas.microsoft.com/office/drawing/2014/main" id="{8B9C480A-569B-4910-9277-E833F0001D1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24" name="Text Box 13">
          <a:extLst>
            <a:ext uri="{FF2B5EF4-FFF2-40B4-BE49-F238E27FC236}">
              <a16:creationId xmlns:a16="http://schemas.microsoft.com/office/drawing/2014/main" id="{ED3B6AF1-B672-48BB-9F5D-EBE14620756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25" name="Text Box 14">
          <a:extLst>
            <a:ext uri="{FF2B5EF4-FFF2-40B4-BE49-F238E27FC236}">
              <a16:creationId xmlns:a16="http://schemas.microsoft.com/office/drawing/2014/main" id="{32AC9AE3-42B1-4B27-BF07-08AF9A63C58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26" name="Text Box 15">
          <a:extLst>
            <a:ext uri="{FF2B5EF4-FFF2-40B4-BE49-F238E27FC236}">
              <a16:creationId xmlns:a16="http://schemas.microsoft.com/office/drawing/2014/main" id="{C2B1F59E-EF67-4D28-BE34-A4AA3A561B1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27" name="Text Box 16">
          <a:extLst>
            <a:ext uri="{FF2B5EF4-FFF2-40B4-BE49-F238E27FC236}">
              <a16:creationId xmlns:a16="http://schemas.microsoft.com/office/drawing/2014/main" id="{25952275-5F15-498E-A77A-1D12BFABAE2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28" name="Text Box 17">
          <a:extLst>
            <a:ext uri="{FF2B5EF4-FFF2-40B4-BE49-F238E27FC236}">
              <a16:creationId xmlns:a16="http://schemas.microsoft.com/office/drawing/2014/main" id="{F0418ED3-ACAF-48B8-9348-B5123EF31EF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29" name="Text Box 18">
          <a:extLst>
            <a:ext uri="{FF2B5EF4-FFF2-40B4-BE49-F238E27FC236}">
              <a16:creationId xmlns:a16="http://schemas.microsoft.com/office/drawing/2014/main" id="{733BDE5E-205F-447B-9325-B407A8238ED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30" name="Text Box 19">
          <a:extLst>
            <a:ext uri="{FF2B5EF4-FFF2-40B4-BE49-F238E27FC236}">
              <a16:creationId xmlns:a16="http://schemas.microsoft.com/office/drawing/2014/main" id="{587557AA-CFD1-4AF2-B0D8-2A53F4F68A8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31" name="Text Box 20">
          <a:extLst>
            <a:ext uri="{FF2B5EF4-FFF2-40B4-BE49-F238E27FC236}">
              <a16:creationId xmlns:a16="http://schemas.microsoft.com/office/drawing/2014/main" id="{BDAD5518-3B6C-408B-88C3-FD35E6FAF93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32" name="Text Box 21">
          <a:extLst>
            <a:ext uri="{FF2B5EF4-FFF2-40B4-BE49-F238E27FC236}">
              <a16:creationId xmlns:a16="http://schemas.microsoft.com/office/drawing/2014/main" id="{FED801F3-0A43-4118-9B4A-6368722F0D2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33" name="Text Box 22">
          <a:extLst>
            <a:ext uri="{FF2B5EF4-FFF2-40B4-BE49-F238E27FC236}">
              <a16:creationId xmlns:a16="http://schemas.microsoft.com/office/drawing/2014/main" id="{AF687713-87AE-4548-937B-56D8ED2B342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5774CE33-02EB-4B36-BDEE-B1F483F2D4D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35" name="Text Box 2">
          <a:extLst>
            <a:ext uri="{FF2B5EF4-FFF2-40B4-BE49-F238E27FC236}">
              <a16:creationId xmlns:a16="http://schemas.microsoft.com/office/drawing/2014/main" id="{B7A6EC38-2A52-4074-A529-CDB35BA756C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36" name="Text Box 3">
          <a:extLst>
            <a:ext uri="{FF2B5EF4-FFF2-40B4-BE49-F238E27FC236}">
              <a16:creationId xmlns:a16="http://schemas.microsoft.com/office/drawing/2014/main" id="{B543E2DB-4478-4555-A611-9EFF37BEA67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37" name="Text Box 4">
          <a:extLst>
            <a:ext uri="{FF2B5EF4-FFF2-40B4-BE49-F238E27FC236}">
              <a16:creationId xmlns:a16="http://schemas.microsoft.com/office/drawing/2014/main" id="{28826B0F-D346-4710-969A-3C3773B14BD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F735106C-67D5-4972-AD88-9F77B8CC91C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39" name="Text Box 6">
          <a:extLst>
            <a:ext uri="{FF2B5EF4-FFF2-40B4-BE49-F238E27FC236}">
              <a16:creationId xmlns:a16="http://schemas.microsoft.com/office/drawing/2014/main" id="{77201A78-04DB-4C21-945C-CC5B7252FEE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40" name="Text Box 7">
          <a:extLst>
            <a:ext uri="{FF2B5EF4-FFF2-40B4-BE49-F238E27FC236}">
              <a16:creationId xmlns:a16="http://schemas.microsoft.com/office/drawing/2014/main" id="{141DB9E7-CDBB-46FE-B00B-354901DB138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41" name="Text Box 8">
          <a:extLst>
            <a:ext uri="{FF2B5EF4-FFF2-40B4-BE49-F238E27FC236}">
              <a16:creationId xmlns:a16="http://schemas.microsoft.com/office/drawing/2014/main" id="{2F0CBDF0-DC05-4428-B6A6-0249635EC8B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42" name="Text Box 9">
          <a:extLst>
            <a:ext uri="{FF2B5EF4-FFF2-40B4-BE49-F238E27FC236}">
              <a16:creationId xmlns:a16="http://schemas.microsoft.com/office/drawing/2014/main" id="{D069EC8A-5B69-4074-8244-B2B367F1300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43" name="Text Box 10">
          <a:extLst>
            <a:ext uri="{FF2B5EF4-FFF2-40B4-BE49-F238E27FC236}">
              <a16:creationId xmlns:a16="http://schemas.microsoft.com/office/drawing/2014/main" id="{5CEA120B-3C1D-4705-A67D-45E61C11BC8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44" name="Text Box 11">
          <a:extLst>
            <a:ext uri="{FF2B5EF4-FFF2-40B4-BE49-F238E27FC236}">
              <a16:creationId xmlns:a16="http://schemas.microsoft.com/office/drawing/2014/main" id="{B6D4BCC7-2CA1-4684-BD7B-482ECFB136A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45" name="Text Box 12">
          <a:extLst>
            <a:ext uri="{FF2B5EF4-FFF2-40B4-BE49-F238E27FC236}">
              <a16:creationId xmlns:a16="http://schemas.microsoft.com/office/drawing/2014/main" id="{E2514A66-ED0A-48EA-94E1-CD4328F40E7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46" name="Text Box 13">
          <a:extLst>
            <a:ext uri="{FF2B5EF4-FFF2-40B4-BE49-F238E27FC236}">
              <a16:creationId xmlns:a16="http://schemas.microsoft.com/office/drawing/2014/main" id="{E193A0EC-E71B-4530-B712-E427B935F5F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47" name="Text Box 14">
          <a:extLst>
            <a:ext uri="{FF2B5EF4-FFF2-40B4-BE49-F238E27FC236}">
              <a16:creationId xmlns:a16="http://schemas.microsoft.com/office/drawing/2014/main" id="{9BA19658-BE33-49A5-9A24-6C9F31936C8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48" name="Text Box 15">
          <a:extLst>
            <a:ext uri="{FF2B5EF4-FFF2-40B4-BE49-F238E27FC236}">
              <a16:creationId xmlns:a16="http://schemas.microsoft.com/office/drawing/2014/main" id="{DCD12BBB-1ACB-420B-BF84-38B4DEDAF1B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49" name="Text Box 16">
          <a:extLst>
            <a:ext uri="{FF2B5EF4-FFF2-40B4-BE49-F238E27FC236}">
              <a16:creationId xmlns:a16="http://schemas.microsoft.com/office/drawing/2014/main" id="{9F389DA2-F2EA-44B6-8115-441C2F7C6C7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50" name="Text Box 17">
          <a:extLst>
            <a:ext uri="{FF2B5EF4-FFF2-40B4-BE49-F238E27FC236}">
              <a16:creationId xmlns:a16="http://schemas.microsoft.com/office/drawing/2014/main" id="{0805BE4D-8A68-4890-B0CE-E73AB41A0FF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51" name="Text Box 18">
          <a:extLst>
            <a:ext uri="{FF2B5EF4-FFF2-40B4-BE49-F238E27FC236}">
              <a16:creationId xmlns:a16="http://schemas.microsoft.com/office/drawing/2014/main" id="{B7F4DA7A-7F7A-4D78-932A-47D19E9EF4C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52" name="Text Box 19">
          <a:extLst>
            <a:ext uri="{FF2B5EF4-FFF2-40B4-BE49-F238E27FC236}">
              <a16:creationId xmlns:a16="http://schemas.microsoft.com/office/drawing/2014/main" id="{8B22CCE4-16A8-4293-8811-DFB4F8416C5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53" name="Text Box 20">
          <a:extLst>
            <a:ext uri="{FF2B5EF4-FFF2-40B4-BE49-F238E27FC236}">
              <a16:creationId xmlns:a16="http://schemas.microsoft.com/office/drawing/2014/main" id="{79009A97-6426-4D46-A5D9-3625FFF2395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54" name="Text Box 21">
          <a:extLst>
            <a:ext uri="{FF2B5EF4-FFF2-40B4-BE49-F238E27FC236}">
              <a16:creationId xmlns:a16="http://schemas.microsoft.com/office/drawing/2014/main" id="{3C3E84EA-1457-448A-92B1-A7CFFA2F56C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55" name="Text Box 22">
          <a:extLst>
            <a:ext uri="{FF2B5EF4-FFF2-40B4-BE49-F238E27FC236}">
              <a16:creationId xmlns:a16="http://schemas.microsoft.com/office/drawing/2014/main" id="{B07B250A-AE19-4F68-BBB2-F127B120871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56" name="Text Box 1">
          <a:extLst>
            <a:ext uri="{FF2B5EF4-FFF2-40B4-BE49-F238E27FC236}">
              <a16:creationId xmlns:a16="http://schemas.microsoft.com/office/drawing/2014/main" id="{EEDEAA6B-5BE0-469C-8DEA-B1B9504AF92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57" name="Text Box 2">
          <a:extLst>
            <a:ext uri="{FF2B5EF4-FFF2-40B4-BE49-F238E27FC236}">
              <a16:creationId xmlns:a16="http://schemas.microsoft.com/office/drawing/2014/main" id="{50834391-5AFC-4180-855E-8EA0B1364C9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58" name="Text Box 3">
          <a:extLst>
            <a:ext uri="{FF2B5EF4-FFF2-40B4-BE49-F238E27FC236}">
              <a16:creationId xmlns:a16="http://schemas.microsoft.com/office/drawing/2014/main" id="{F05E3A24-E142-452D-BE1A-466FCE2FEA9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59" name="Text Box 4">
          <a:extLst>
            <a:ext uri="{FF2B5EF4-FFF2-40B4-BE49-F238E27FC236}">
              <a16:creationId xmlns:a16="http://schemas.microsoft.com/office/drawing/2014/main" id="{80A76758-97C0-47D2-B3BC-3EF2E4D4709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362C6E39-9CB5-4B73-B2B4-98B6FCA976E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61" name="Text Box 6">
          <a:extLst>
            <a:ext uri="{FF2B5EF4-FFF2-40B4-BE49-F238E27FC236}">
              <a16:creationId xmlns:a16="http://schemas.microsoft.com/office/drawing/2014/main" id="{BBADE723-65C4-48DA-99B7-F932110CED1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62" name="Text Box 7">
          <a:extLst>
            <a:ext uri="{FF2B5EF4-FFF2-40B4-BE49-F238E27FC236}">
              <a16:creationId xmlns:a16="http://schemas.microsoft.com/office/drawing/2014/main" id="{F09A7A27-0198-453F-9C0B-6E0ED7C1E1E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63" name="Text Box 8">
          <a:extLst>
            <a:ext uri="{FF2B5EF4-FFF2-40B4-BE49-F238E27FC236}">
              <a16:creationId xmlns:a16="http://schemas.microsoft.com/office/drawing/2014/main" id="{40F1EC1E-DFBB-433B-A3F2-B5AE9BB4762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64" name="Text Box 9">
          <a:extLst>
            <a:ext uri="{FF2B5EF4-FFF2-40B4-BE49-F238E27FC236}">
              <a16:creationId xmlns:a16="http://schemas.microsoft.com/office/drawing/2014/main" id="{E07A480E-F954-4415-B431-1DB963569A1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65" name="Text Box 10">
          <a:extLst>
            <a:ext uri="{FF2B5EF4-FFF2-40B4-BE49-F238E27FC236}">
              <a16:creationId xmlns:a16="http://schemas.microsoft.com/office/drawing/2014/main" id="{E626CD7D-6788-449A-88F3-8AA6129EC40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66" name="Text Box 11">
          <a:extLst>
            <a:ext uri="{FF2B5EF4-FFF2-40B4-BE49-F238E27FC236}">
              <a16:creationId xmlns:a16="http://schemas.microsoft.com/office/drawing/2014/main" id="{02046E0A-CB1B-4637-876F-7E34696BFFA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67" name="Text Box 12">
          <a:extLst>
            <a:ext uri="{FF2B5EF4-FFF2-40B4-BE49-F238E27FC236}">
              <a16:creationId xmlns:a16="http://schemas.microsoft.com/office/drawing/2014/main" id="{9C5B9848-FCED-4FC7-810D-F520A9D007E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68" name="Text Box 13">
          <a:extLst>
            <a:ext uri="{FF2B5EF4-FFF2-40B4-BE49-F238E27FC236}">
              <a16:creationId xmlns:a16="http://schemas.microsoft.com/office/drawing/2014/main" id="{5A29CDC7-401D-41C0-A210-7143C774119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69" name="Text Box 14">
          <a:extLst>
            <a:ext uri="{FF2B5EF4-FFF2-40B4-BE49-F238E27FC236}">
              <a16:creationId xmlns:a16="http://schemas.microsoft.com/office/drawing/2014/main" id="{E0883663-8AC9-48FD-A384-69682316903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70" name="Text Box 15">
          <a:extLst>
            <a:ext uri="{FF2B5EF4-FFF2-40B4-BE49-F238E27FC236}">
              <a16:creationId xmlns:a16="http://schemas.microsoft.com/office/drawing/2014/main" id="{2643C4B3-9392-4313-9FA6-251E75E7CA7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71" name="Text Box 16">
          <a:extLst>
            <a:ext uri="{FF2B5EF4-FFF2-40B4-BE49-F238E27FC236}">
              <a16:creationId xmlns:a16="http://schemas.microsoft.com/office/drawing/2014/main" id="{0537F997-849C-4B45-BD0F-EF61712F39E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72" name="Text Box 17">
          <a:extLst>
            <a:ext uri="{FF2B5EF4-FFF2-40B4-BE49-F238E27FC236}">
              <a16:creationId xmlns:a16="http://schemas.microsoft.com/office/drawing/2014/main" id="{0BEA5F5E-B9D8-4A21-8EA8-A35D6B7C0D0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73" name="Text Box 18">
          <a:extLst>
            <a:ext uri="{FF2B5EF4-FFF2-40B4-BE49-F238E27FC236}">
              <a16:creationId xmlns:a16="http://schemas.microsoft.com/office/drawing/2014/main" id="{47B38F0F-F507-4463-A833-E83202CAB1C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74" name="Text Box 19">
          <a:extLst>
            <a:ext uri="{FF2B5EF4-FFF2-40B4-BE49-F238E27FC236}">
              <a16:creationId xmlns:a16="http://schemas.microsoft.com/office/drawing/2014/main" id="{C0CF82D5-E2E7-4AFD-922B-01DE8582BDE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75" name="Text Box 20">
          <a:extLst>
            <a:ext uri="{FF2B5EF4-FFF2-40B4-BE49-F238E27FC236}">
              <a16:creationId xmlns:a16="http://schemas.microsoft.com/office/drawing/2014/main" id="{DEA983BA-1DA4-4DDB-BBFE-81921680A54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76" name="Text Box 21">
          <a:extLst>
            <a:ext uri="{FF2B5EF4-FFF2-40B4-BE49-F238E27FC236}">
              <a16:creationId xmlns:a16="http://schemas.microsoft.com/office/drawing/2014/main" id="{541436E3-3A41-4183-8E5D-222B19D6E98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77" name="Text Box 22">
          <a:extLst>
            <a:ext uri="{FF2B5EF4-FFF2-40B4-BE49-F238E27FC236}">
              <a16:creationId xmlns:a16="http://schemas.microsoft.com/office/drawing/2014/main" id="{2B2AB8CC-3088-4EED-82DD-690AF4DE006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9F87E756-2F5B-45B4-99D6-E4684D1B34A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79" name="Text Box 2">
          <a:extLst>
            <a:ext uri="{FF2B5EF4-FFF2-40B4-BE49-F238E27FC236}">
              <a16:creationId xmlns:a16="http://schemas.microsoft.com/office/drawing/2014/main" id="{A3BA7517-CE65-4140-9F8C-C666A6A03DC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80" name="Text Box 3">
          <a:extLst>
            <a:ext uri="{FF2B5EF4-FFF2-40B4-BE49-F238E27FC236}">
              <a16:creationId xmlns:a16="http://schemas.microsoft.com/office/drawing/2014/main" id="{54277951-AF2A-440D-B4DB-8B9F5E769DC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81" name="Text Box 4">
          <a:extLst>
            <a:ext uri="{FF2B5EF4-FFF2-40B4-BE49-F238E27FC236}">
              <a16:creationId xmlns:a16="http://schemas.microsoft.com/office/drawing/2014/main" id="{931D3B2E-AD57-46DF-BF7E-5412264989D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DAD95BDC-43BF-4982-B5F2-59800BF162F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83" name="Text Box 6">
          <a:extLst>
            <a:ext uri="{FF2B5EF4-FFF2-40B4-BE49-F238E27FC236}">
              <a16:creationId xmlns:a16="http://schemas.microsoft.com/office/drawing/2014/main" id="{D52E468A-C06A-4FA3-8E98-3DAA46BACFC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84" name="Text Box 7">
          <a:extLst>
            <a:ext uri="{FF2B5EF4-FFF2-40B4-BE49-F238E27FC236}">
              <a16:creationId xmlns:a16="http://schemas.microsoft.com/office/drawing/2014/main" id="{9973B46F-E6C6-4CEF-AF89-81EFD994C8E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85" name="Text Box 8">
          <a:extLst>
            <a:ext uri="{FF2B5EF4-FFF2-40B4-BE49-F238E27FC236}">
              <a16:creationId xmlns:a16="http://schemas.microsoft.com/office/drawing/2014/main" id="{8834A7AD-D1FB-4911-813D-A363A2DF595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86" name="Text Box 9">
          <a:extLst>
            <a:ext uri="{FF2B5EF4-FFF2-40B4-BE49-F238E27FC236}">
              <a16:creationId xmlns:a16="http://schemas.microsoft.com/office/drawing/2014/main" id="{52D8A345-E883-4A96-8A9E-76DFD7B8A36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87" name="Text Box 10">
          <a:extLst>
            <a:ext uri="{FF2B5EF4-FFF2-40B4-BE49-F238E27FC236}">
              <a16:creationId xmlns:a16="http://schemas.microsoft.com/office/drawing/2014/main" id="{6DDE8C40-7203-4A77-B4D0-37649C622E7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88" name="Text Box 11">
          <a:extLst>
            <a:ext uri="{FF2B5EF4-FFF2-40B4-BE49-F238E27FC236}">
              <a16:creationId xmlns:a16="http://schemas.microsoft.com/office/drawing/2014/main" id="{3C1194F0-D6D6-435B-A8BE-CC56CC36CA3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89" name="Text Box 12">
          <a:extLst>
            <a:ext uri="{FF2B5EF4-FFF2-40B4-BE49-F238E27FC236}">
              <a16:creationId xmlns:a16="http://schemas.microsoft.com/office/drawing/2014/main" id="{A58A6914-77EA-4BFF-A905-2A202EFB1A6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90" name="Text Box 13">
          <a:extLst>
            <a:ext uri="{FF2B5EF4-FFF2-40B4-BE49-F238E27FC236}">
              <a16:creationId xmlns:a16="http://schemas.microsoft.com/office/drawing/2014/main" id="{B0135641-93E7-48B7-94A1-4F67FB0D2BF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91" name="Text Box 14">
          <a:extLst>
            <a:ext uri="{FF2B5EF4-FFF2-40B4-BE49-F238E27FC236}">
              <a16:creationId xmlns:a16="http://schemas.microsoft.com/office/drawing/2014/main" id="{FE48FC1B-85F1-44FD-8C42-85CD6F97A61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92" name="Text Box 15">
          <a:extLst>
            <a:ext uri="{FF2B5EF4-FFF2-40B4-BE49-F238E27FC236}">
              <a16:creationId xmlns:a16="http://schemas.microsoft.com/office/drawing/2014/main" id="{AC5233A3-68FB-4B52-B401-C2898188E81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93" name="Text Box 16">
          <a:extLst>
            <a:ext uri="{FF2B5EF4-FFF2-40B4-BE49-F238E27FC236}">
              <a16:creationId xmlns:a16="http://schemas.microsoft.com/office/drawing/2014/main" id="{A3A26B14-08EB-4746-93B1-0691FD9A869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94" name="Text Box 17">
          <a:extLst>
            <a:ext uri="{FF2B5EF4-FFF2-40B4-BE49-F238E27FC236}">
              <a16:creationId xmlns:a16="http://schemas.microsoft.com/office/drawing/2014/main" id="{4B856F9B-BA01-4AA5-81A0-B0F6224AE2D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95" name="Text Box 18">
          <a:extLst>
            <a:ext uri="{FF2B5EF4-FFF2-40B4-BE49-F238E27FC236}">
              <a16:creationId xmlns:a16="http://schemas.microsoft.com/office/drawing/2014/main" id="{E041826C-53E7-4070-A8BA-8829C3204BE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96" name="Text Box 19">
          <a:extLst>
            <a:ext uri="{FF2B5EF4-FFF2-40B4-BE49-F238E27FC236}">
              <a16:creationId xmlns:a16="http://schemas.microsoft.com/office/drawing/2014/main" id="{576650BE-8945-4584-A77D-372E110E093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97" name="Text Box 20">
          <a:extLst>
            <a:ext uri="{FF2B5EF4-FFF2-40B4-BE49-F238E27FC236}">
              <a16:creationId xmlns:a16="http://schemas.microsoft.com/office/drawing/2014/main" id="{48BA446B-7CCD-47D4-AB60-D055DC0C528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98" name="Text Box 21">
          <a:extLst>
            <a:ext uri="{FF2B5EF4-FFF2-40B4-BE49-F238E27FC236}">
              <a16:creationId xmlns:a16="http://schemas.microsoft.com/office/drawing/2014/main" id="{9F4EF643-7C27-44E9-BDB2-79937BF1543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99" name="Text Box 22">
          <a:extLst>
            <a:ext uri="{FF2B5EF4-FFF2-40B4-BE49-F238E27FC236}">
              <a16:creationId xmlns:a16="http://schemas.microsoft.com/office/drawing/2014/main" id="{7D6437FF-EA96-438A-9A47-277A8F275EF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00" name="Text Box 1">
          <a:extLst>
            <a:ext uri="{FF2B5EF4-FFF2-40B4-BE49-F238E27FC236}">
              <a16:creationId xmlns:a16="http://schemas.microsoft.com/office/drawing/2014/main" id="{B8C45F1B-43FA-4A1C-89AA-EE271D022EE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01" name="Text Box 2">
          <a:extLst>
            <a:ext uri="{FF2B5EF4-FFF2-40B4-BE49-F238E27FC236}">
              <a16:creationId xmlns:a16="http://schemas.microsoft.com/office/drawing/2014/main" id="{E54FBA02-8EB4-49DC-AB5F-7604A4E6727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02" name="Text Box 3">
          <a:extLst>
            <a:ext uri="{FF2B5EF4-FFF2-40B4-BE49-F238E27FC236}">
              <a16:creationId xmlns:a16="http://schemas.microsoft.com/office/drawing/2014/main" id="{FFD1F58B-D356-4ADB-A9EB-105F1F8CD47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03" name="Text Box 4">
          <a:extLst>
            <a:ext uri="{FF2B5EF4-FFF2-40B4-BE49-F238E27FC236}">
              <a16:creationId xmlns:a16="http://schemas.microsoft.com/office/drawing/2014/main" id="{79DFE54C-EF71-4185-91E4-8C11895C576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64F53BCC-1FD8-4E6E-839F-070221B09AC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05" name="Text Box 6">
          <a:extLst>
            <a:ext uri="{FF2B5EF4-FFF2-40B4-BE49-F238E27FC236}">
              <a16:creationId xmlns:a16="http://schemas.microsoft.com/office/drawing/2014/main" id="{8BE79933-F4B2-466D-8DF2-6DBCFEE2BE5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06" name="Text Box 7">
          <a:extLst>
            <a:ext uri="{FF2B5EF4-FFF2-40B4-BE49-F238E27FC236}">
              <a16:creationId xmlns:a16="http://schemas.microsoft.com/office/drawing/2014/main" id="{D85F6B70-099F-485E-8105-6204AD7F28E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07" name="Text Box 8">
          <a:extLst>
            <a:ext uri="{FF2B5EF4-FFF2-40B4-BE49-F238E27FC236}">
              <a16:creationId xmlns:a16="http://schemas.microsoft.com/office/drawing/2014/main" id="{40BBB602-EB80-4B76-8185-D92737BECBB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08" name="Text Box 9">
          <a:extLst>
            <a:ext uri="{FF2B5EF4-FFF2-40B4-BE49-F238E27FC236}">
              <a16:creationId xmlns:a16="http://schemas.microsoft.com/office/drawing/2014/main" id="{930B59BD-EE13-4B79-A10F-C4EA518B222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09" name="Text Box 10">
          <a:extLst>
            <a:ext uri="{FF2B5EF4-FFF2-40B4-BE49-F238E27FC236}">
              <a16:creationId xmlns:a16="http://schemas.microsoft.com/office/drawing/2014/main" id="{B38D6B14-B26F-4E0F-A61A-1D1D9143B85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10" name="Text Box 11">
          <a:extLst>
            <a:ext uri="{FF2B5EF4-FFF2-40B4-BE49-F238E27FC236}">
              <a16:creationId xmlns:a16="http://schemas.microsoft.com/office/drawing/2014/main" id="{E99947D2-4991-46F9-9A9A-0165DE2BBFD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11" name="Text Box 12">
          <a:extLst>
            <a:ext uri="{FF2B5EF4-FFF2-40B4-BE49-F238E27FC236}">
              <a16:creationId xmlns:a16="http://schemas.microsoft.com/office/drawing/2014/main" id="{5FC7E639-867D-4887-A017-244188C2320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12" name="Text Box 13">
          <a:extLst>
            <a:ext uri="{FF2B5EF4-FFF2-40B4-BE49-F238E27FC236}">
              <a16:creationId xmlns:a16="http://schemas.microsoft.com/office/drawing/2014/main" id="{754D254E-FE80-4518-8542-1DC02E8772B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13" name="Text Box 14">
          <a:extLst>
            <a:ext uri="{FF2B5EF4-FFF2-40B4-BE49-F238E27FC236}">
              <a16:creationId xmlns:a16="http://schemas.microsoft.com/office/drawing/2014/main" id="{26C70DF4-E6AA-43D9-96B9-CC6BE22898E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14" name="Text Box 15">
          <a:extLst>
            <a:ext uri="{FF2B5EF4-FFF2-40B4-BE49-F238E27FC236}">
              <a16:creationId xmlns:a16="http://schemas.microsoft.com/office/drawing/2014/main" id="{BF836891-37CF-4E41-B8AE-83033D4A3DA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15" name="Text Box 16">
          <a:extLst>
            <a:ext uri="{FF2B5EF4-FFF2-40B4-BE49-F238E27FC236}">
              <a16:creationId xmlns:a16="http://schemas.microsoft.com/office/drawing/2014/main" id="{647B7487-923E-449D-A020-77582295C3F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16" name="Text Box 17">
          <a:extLst>
            <a:ext uri="{FF2B5EF4-FFF2-40B4-BE49-F238E27FC236}">
              <a16:creationId xmlns:a16="http://schemas.microsoft.com/office/drawing/2014/main" id="{26756F12-E86F-448C-A0A7-0CD89DA1767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17" name="Text Box 18">
          <a:extLst>
            <a:ext uri="{FF2B5EF4-FFF2-40B4-BE49-F238E27FC236}">
              <a16:creationId xmlns:a16="http://schemas.microsoft.com/office/drawing/2014/main" id="{8BA830C3-B0C1-44BE-BB55-23F46D8D560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18" name="Text Box 19">
          <a:extLst>
            <a:ext uri="{FF2B5EF4-FFF2-40B4-BE49-F238E27FC236}">
              <a16:creationId xmlns:a16="http://schemas.microsoft.com/office/drawing/2014/main" id="{8D6B3D42-6E50-435B-83BD-561F734A68A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19" name="Text Box 20">
          <a:extLst>
            <a:ext uri="{FF2B5EF4-FFF2-40B4-BE49-F238E27FC236}">
              <a16:creationId xmlns:a16="http://schemas.microsoft.com/office/drawing/2014/main" id="{6EB5AB72-FA52-46BA-BB80-7AA0903AAE0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20" name="Text Box 21">
          <a:extLst>
            <a:ext uri="{FF2B5EF4-FFF2-40B4-BE49-F238E27FC236}">
              <a16:creationId xmlns:a16="http://schemas.microsoft.com/office/drawing/2014/main" id="{C2C85AF6-AEE1-41EF-8153-9B0F3587B4A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21" name="Text Box 22">
          <a:extLst>
            <a:ext uri="{FF2B5EF4-FFF2-40B4-BE49-F238E27FC236}">
              <a16:creationId xmlns:a16="http://schemas.microsoft.com/office/drawing/2014/main" id="{D563AE74-139C-4CB5-A149-B182CAA54D8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22" name="Text Box 1">
          <a:extLst>
            <a:ext uri="{FF2B5EF4-FFF2-40B4-BE49-F238E27FC236}">
              <a16:creationId xmlns:a16="http://schemas.microsoft.com/office/drawing/2014/main" id="{38FB9941-FBDB-4E90-A3B1-09972AB040D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23" name="Text Box 2">
          <a:extLst>
            <a:ext uri="{FF2B5EF4-FFF2-40B4-BE49-F238E27FC236}">
              <a16:creationId xmlns:a16="http://schemas.microsoft.com/office/drawing/2014/main" id="{035633AF-944F-4EED-ADD6-E3383AD956D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24" name="Text Box 3">
          <a:extLst>
            <a:ext uri="{FF2B5EF4-FFF2-40B4-BE49-F238E27FC236}">
              <a16:creationId xmlns:a16="http://schemas.microsoft.com/office/drawing/2014/main" id="{68F0F431-AA49-4EBF-BE4C-F6FCE053EC8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25" name="Text Box 4">
          <a:extLst>
            <a:ext uri="{FF2B5EF4-FFF2-40B4-BE49-F238E27FC236}">
              <a16:creationId xmlns:a16="http://schemas.microsoft.com/office/drawing/2014/main" id="{97E43E1E-2C3F-4A60-B59E-A9D565E1790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DE44C806-57AA-4FF9-8F2F-D9D2A52CDAD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27" name="Text Box 6">
          <a:extLst>
            <a:ext uri="{FF2B5EF4-FFF2-40B4-BE49-F238E27FC236}">
              <a16:creationId xmlns:a16="http://schemas.microsoft.com/office/drawing/2014/main" id="{E1374807-23FC-4575-9F59-C45478FA208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28" name="Text Box 7">
          <a:extLst>
            <a:ext uri="{FF2B5EF4-FFF2-40B4-BE49-F238E27FC236}">
              <a16:creationId xmlns:a16="http://schemas.microsoft.com/office/drawing/2014/main" id="{6A2C7DDC-185B-4EC0-8D7F-0F4DDCD5A57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29" name="Text Box 8">
          <a:extLst>
            <a:ext uri="{FF2B5EF4-FFF2-40B4-BE49-F238E27FC236}">
              <a16:creationId xmlns:a16="http://schemas.microsoft.com/office/drawing/2014/main" id="{DB04E3A0-9B6D-47A2-BFEE-B30464D4298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30" name="Text Box 9">
          <a:extLst>
            <a:ext uri="{FF2B5EF4-FFF2-40B4-BE49-F238E27FC236}">
              <a16:creationId xmlns:a16="http://schemas.microsoft.com/office/drawing/2014/main" id="{81CD5D66-A2EB-4EC7-8394-571AEA06B65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31" name="Text Box 10">
          <a:extLst>
            <a:ext uri="{FF2B5EF4-FFF2-40B4-BE49-F238E27FC236}">
              <a16:creationId xmlns:a16="http://schemas.microsoft.com/office/drawing/2014/main" id="{DBB5D3C8-69EF-4484-B43E-FFCF539E11E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32" name="Text Box 11">
          <a:extLst>
            <a:ext uri="{FF2B5EF4-FFF2-40B4-BE49-F238E27FC236}">
              <a16:creationId xmlns:a16="http://schemas.microsoft.com/office/drawing/2014/main" id="{75D4D245-CCBC-40E0-8B67-CFF20703525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33" name="Text Box 12">
          <a:extLst>
            <a:ext uri="{FF2B5EF4-FFF2-40B4-BE49-F238E27FC236}">
              <a16:creationId xmlns:a16="http://schemas.microsoft.com/office/drawing/2014/main" id="{E6CEBCD2-6B95-4E1F-80F2-27FF7F1E9BA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34" name="Text Box 13">
          <a:extLst>
            <a:ext uri="{FF2B5EF4-FFF2-40B4-BE49-F238E27FC236}">
              <a16:creationId xmlns:a16="http://schemas.microsoft.com/office/drawing/2014/main" id="{0201F686-30D5-4E7B-88FC-1C7BBAC5038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35" name="Text Box 14">
          <a:extLst>
            <a:ext uri="{FF2B5EF4-FFF2-40B4-BE49-F238E27FC236}">
              <a16:creationId xmlns:a16="http://schemas.microsoft.com/office/drawing/2014/main" id="{06A3F7F3-0312-475C-A6CF-42BC21147F0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36" name="Text Box 15">
          <a:extLst>
            <a:ext uri="{FF2B5EF4-FFF2-40B4-BE49-F238E27FC236}">
              <a16:creationId xmlns:a16="http://schemas.microsoft.com/office/drawing/2014/main" id="{BCAF9D3F-E346-4BD5-B5CA-F5BD6A2C249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37" name="Text Box 16">
          <a:extLst>
            <a:ext uri="{FF2B5EF4-FFF2-40B4-BE49-F238E27FC236}">
              <a16:creationId xmlns:a16="http://schemas.microsoft.com/office/drawing/2014/main" id="{877AFFA7-EC5A-42E5-97E4-1B6B7CB7826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38" name="Text Box 17">
          <a:extLst>
            <a:ext uri="{FF2B5EF4-FFF2-40B4-BE49-F238E27FC236}">
              <a16:creationId xmlns:a16="http://schemas.microsoft.com/office/drawing/2014/main" id="{654FA498-6557-45A7-BBDB-88627908C1F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39" name="Text Box 18">
          <a:extLst>
            <a:ext uri="{FF2B5EF4-FFF2-40B4-BE49-F238E27FC236}">
              <a16:creationId xmlns:a16="http://schemas.microsoft.com/office/drawing/2014/main" id="{B66DD8B4-B379-477B-9F00-6E7C5606EFD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40" name="Text Box 19">
          <a:extLst>
            <a:ext uri="{FF2B5EF4-FFF2-40B4-BE49-F238E27FC236}">
              <a16:creationId xmlns:a16="http://schemas.microsoft.com/office/drawing/2014/main" id="{F74283DC-F135-4BEF-A34E-84A23769170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41" name="Text Box 20">
          <a:extLst>
            <a:ext uri="{FF2B5EF4-FFF2-40B4-BE49-F238E27FC236}">
              <a16:creationId xmlns:a16="http://schemas.microsoft.com/office/drawing/2014/main" id="{6C8EA7EA-CCDC-4B98-8B74-086F0F7A0E4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42" name="Text Box 21">
          <a:extLst>
            <a:ext uri="{FF2B5EF4-FFF2-40B4-BE49-F238E27FC236}">
              <a16:creationId xmlns:a16="http://schemas.microsoft.com/office/drawing/2014/main" id="{1DF1EA23-DA77-4F31-8792-28FEA8AAFEB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43" name="Text Box 22">
          <a:extLst>
            <a:ext uri="{FF2B5EF4-FFF2-40B4-BE49-F238E27FC236}">
              <a16:creationId xmlns:a16="http://schemas.microsoft.com/office/drawing/2014/main" id="{8B1BB46B-6F41-4D32-BA4C-5D009219525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44" name="Text Box 1">
          <a:extLst>
            <a:ext uri="{FF2B5EF4-FFF2-40B4-BE49-F238E27FC236}">
              <a16:creationId xmlns:a16="http://schemas.microsoft.com/office/drawing/2014/main" id="{AE20E281-DBDF-4EFB-8073-89A77BFA9A1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45" name="Text Box 2">
          <a:extLst>
            <a:ext uri="{FF2B5EF4-FFF2-40B4-BE49-F238E27FC236}">
              <a16:creationId xmlns:a16="http://schemas.microsoft.com/office/drawing/2014/main" id="{66BCB356-2294-4D69-B307-0EE5CC4DC75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46" name="Text Box 3">
          <a:extLst>
            <a:ext uri="{FF2B5EF4-FFF2-40B4-BE49-F238E27FC236}">
              <a16:creationId xmlns:a16="http://schemas.microsoft.com/office/drawing/2014/main" id="{79F3EDA4-4FBF-460B-B827-D6FF96BD31F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47" name="Text Box 4">
          <a:extLst>
            <a:ext uri="{FF2B5EF4-FFF2-40B4-BE49-F238E27FC236}">
              <a16:creationId xmlns:a16="http://schemas.microsoft.com/office/drawing/2014/main" id="{F9C2DD89-DB39-4A8B-823D-80BB4619283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48" name="Text Box 5">
          <a:extLst>
            <a:ext uri="{FF2B5EF4-FFF2-40B4-BE49-F238E27FC236}">
              <a16:creationId xmlns:a16="http://schemas.microsoft.com/office/drawing/2014/main" id="{B71FE9B6-5F91-45B5-A5DF-48E2129B288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49" name="Text Box 6">
          <a:extLst>
            <a:ext uri="{FF2B5EF4-FFF2-40B4-BE49-F238E27FC236}">
              <a16:creationId xmlns:a16="http://schemas.microsoft.com/office/drawing/2014/main" id="{BDD02916-EBAA-41AB-A887-8EFA25F828A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50" name="Text Box 7">
          <a:extLst>
            <a:ext uri="{FF2B5EF4-FFF2-40B4-BE49-F238E27FC236}">
              <a16:creationId xmlns:a16="http://schemas.microsoft.com/office/drawing/2014/main" id="{9FE00B50-7C97-453D-A98F-B1C59EB6693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51" name="Text Box 8">
          <a:extLst>
            <a:ext uri="{FF2B5EF4-FFF2-40B4-BE49-F238E27FC236}">
              <a16:creationId xmlns:a16="http://schemas.microsoft.com/office/drawing/2014/main" id="{A1357088-0879-4739-BEC7-38805A54AEF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52" name="Text Box 9">
          <a:extLst>
            <a:ext uri="{FF2B5EF4-FFF2-40B4-BE49-F238E27FC236}">
              <a16:creationId xmlns:a16="http://schemas.microsoft.com/office/drawing/2014/main" id="{E2DF7AEF-B234-4A10-B0C8-D5068EB63A0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53" name="Text Box 10">
          <a:extLst>
            <a:ext uri="{FF2B5EF4-FFF2-40B4-BE49-F238E27FC236}">
              <a16:creationId xmlns:a16="http://schemas.microsoft.com/office/drawing/2014/main" id="{87F51633-59E6-4D91-B5AB-D9E1232A0AC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54" name="Text Box 11">
          <a:extLst>
            <a:ext uri="{FF2B5EF4-FFF2-40B4-BE49-F238E27FC236}">
              <a16:creationId xmlns:a16="http://schemas.microsoft.com/office/drawing/2014/main" id="{28C72BFE-7123-4919-B5CA-F29282D8B3C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55" name="Text Box 12">
          <a:extLst>
            <a:ext uri="{FF2B5EF4-FFF2-40B4-BE49-F238E27FC236}">
              <a16:creationId xmlns:a16="http://schemas.microsoft.com/office/drawing/2014/main" id="{448ED618-C512-4B1E-8A5E-7019103460C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56" name="Text Box 13">
          <a:extLst>
            <a:ext uri="{FF2B5EF4-FFF2-40B4-BE49-F238E27FC236}">
              <a16:creationId xmlns:a16="http://schemas.microsoft.com/office/drawing/2014/main" id="{FFA4736C-5182-4BB8-B917-239765D47BC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57" name="Text Box 14">
          <a:extLst>
            <a:ext uri="{FF2B5EF4-FFF2-40B4-BE49-F238E27FC236}">
              <a16:creationId xmlns:a16="http://schemas.microsoft.com/office/drawing/2014/main" id="{0B0F43E5-87C4-45A5-AABF-A1C283B6FF6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58" name="Text Box 15">
          <a:extLst>
            <a:ext uri="{FF2B5EF4-FFF2-40B4-BE49-F238E27FC236}">
              <a16:creationId xmlns:a16="http://schemas.microsoft.com/office/drawing/2014/main" id="{7053B0F6-C12A-4D59-B2F4-68B77D9F504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59" name="Text Box 16">
          <a:extLst>
            <a:ext uri="{FF2B5EF4-FFF2-40B4-BE49-F238E27FC236}">
              <a16:creationId xmlns:a16="http://schemas.microsoft.com/office/drawing/2014/main" id="{71466D31-DF53-4E1B-B8F8-D917CFF9EFF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60" name="Text Box 17">
          <a:extLst>
            <a:ext uri="{FF2B5EF4-FFF2-40B4-BE49-F238E27FC236}">
              <a16:creationId xmlns:a16="http://schemas.microsoft.com/office/drawing/2014/main" id="{258C279C-75C8-48B8-989B-F371F55D30E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61" name="Text Box 18">
          <a:extLst>
            <a:ext uri="{FF2B5EF4-FFF2-40B4-BE49-F238E27FC236}">
              <a16:creationId xmlns:a16="http://schemas.microsoft.com/office/drawing/2014/main" id="{9A502A5C-DBF6-4D70-A541-C32383FEC65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62" name="Text Box 19">
          <a:extLst>
            <a:ext uri="{FF2B5EF4-FFF2-40B4-BE49-F238E27FC236}">
              <a16:creationId xmlns:a16="http://schemas.microsoft.com/office/drawing/2014/main" id="{E336E499-0A43-4FF3-8FB6-D299529F245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63" name="Text Box 20">
          <a:extLst>
            <a:ext uri="{FF2B5EF4-FFF2-40B4-BE49-F238E27FC236}">
              <a16:creationId xmlns:a16="http://schemas.microsoft.com/office/drawing/2014/main" id="{2AAF2F01-03BD-4CBA-AC99-E49BE76B599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64" name="Text Box 21">
          <a:extLst>
            <a:ext uri="{FF2B5EF4-FFF2-40B4-BE49-F238E27FC236}">
              <a16:creationId xmlns:a16="http://schemas.microsoft.com/office/drawing/2014/main" id="{D78CC593-330D-471B-83D4-A65CC73B6A9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65" name="Text Box 22">
          <a:extLst>
            <a:ext uri="{FF2B5EF4-FFF2-40B4-BE49-F238E27FC236}">
              <a16:creationId xmlns:a16="http://schemas.microsoft.com/office/drawing/2014/main" id="{A60A5040-9771-47BC-A77E-BD6997985BF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id="{D98E67C9-1932-4EF9-9CD6-F545AB9D4E0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67" name="Text Box 2">
          <a:extLst>
            <a:ext uri="{FF2B5EF4-FFF2-40B4-BE49-F238E27FC236}">
              <a16:creationId xmlns:a16="http://schemas.microsoft.com/office/drawing/2014/main" id="{158E008C-879E-406F-BE15-59C621B7459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68" name="Text Box 3">
          <a:extLst>
            <a:ext uri="{FF2B5EF4-FFF2-40B4-BE49-F238E27FC236}">
              <a16:creationId xmlns:a16="http://schemas.microsoft.com/office/drawing/2014/main" id="{6C3F0BFA-86D1-4DC9-9C9B-CD0650C5408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69" name="Text Box 4">
          <a:extLst>
            <a:ext uri="{FF2B5EF4-FFF2-40B4-BE49-F238E27FC236}">
              <a16:creationId xmlns:a16="http://schemas.microsoft.com/office/drawing/2014/main" id="{47219FD8-BD8E-45C0-8338-0F2C1369877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70" name="Text Box 5">
          <a:extLst>
            <a:ext uri="{FF2B5EF4-FFF2-40B4-BE49-F238E27FC236}">
              <a16:creationId xmlns:a16="http://schemas.microsoft.com/office/drawing/2014/main" id="{FC219B52-4F52-4EE7-B1D8-E7576C0BBDC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71" name="Text Box 6">
          <a:extLst>
            <a:ext uri="{FF2B5EF4-FFF2-40B4-BE49-F238E27FC236}">
              <a16:creationId xmlns:a16="http://schemas.microsoft.com/office/drawing/2014/main" id="{4D6CB395-989E-482B-AAA6-3202BEA0E49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72" name="Text Box 7">
          <a:extLst>
            <a:ext uri="{FF2B5EF4-FFF2-40B4-BE49-F238E27FC236}">
              <a16:creationId xmlns:a16="http://schemas.microsoft.com/office/drawing/2014/main" id="{35FDE2C7-36A7-477D-8111-69A7165C906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73" name="Text Box 8">
          <a:extLst>
            <a:ext uri="{FF2B5EF4-FFF2-40B4-BE49-F238E27FC236}">
              <a16:creationId xmlns:a16="http://schemas.microsoft.com/office/drawing/2014/main" id="{CD05BBC7-A81A-41D2-A7E8-8BBE972C82D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74" name="Text Box 9">
          <a:extLst>
            <a:ext uri="{FF2B5EF4-FFF2-40B4-BE49-F238E27FC236}">
              <a16:creationId xmlns:a16="http://schemas.microsoft.com/office/drawing/2014/main" id="{4DFDF3EA-8E1C-4AE0-BD7F-A03EBEF05F1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75" name="Text Box 10">
          <a:extLst>
            <a:ext uri="{FF2B5EF4-FFF2-40B4-BE49-F238E27FC236}">
              <a16:creationId xmlns:a16="http://schemas.microsoft.com/office/drawing/2014/main" id="{3CC79569-A9B7-4DFB-B756-57E5155C64D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76" name="Text Box 11">
          <a:extLst>
            <a:ext uri="{FF2B5EF4-FFF2-40B4-BE49-F238E27FC236}">
              <a16:creationId xmlns:a16="http://schemas.microsoft.com/office/drawing/2014/main" id="{70A29413-8728-418B-A6F7-4FE73429C58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77" name="Text Box 12">
          <a:extLst>
            <a:ext uri="{FF2B5EF4-FFF2-40B4-BE49-F238E27FC236}">
              <a16:creationId xmlns:a16="http://schemas.microsoft.com/office/drawing/2014/main" id="{F273ED96-9A36-45B7-89C2-93020829376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78" name="Text Box 13">
          <a:extLst>
            <a:ext uri="{FF2B5EF4-FFF2-40B4-BE49-F238E27FC236}">
              <a16:creationId xmlns:a16="http://schemas.microsoft.com/office/drawing/2014/main" id="{A5B40FB2-9A29-40B2-90D4-B4E5DE74B06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79" name="Text Box 14">
          <a:extLst>
            <a:ext uri="{FF2B5EF4-FFF2-40B4-BE49-F238E27FC236}">
              <a16:creationId xmlns:a16="http://schemas.microsoft.com/office/drawing/2014/main" id="{153C19D0-C082-4199-814B-F6E26E76AB4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80" name="Text Box 15">
          <a:extLst>
            <a:ext uri="{FF2B5EF4-FFF2-40B4-BE49-F238E27FC236}">
              <a16:creationId xmlns:a16="http://schemas.microsoft.com/office/drawing/2014/main" id="{FB213244-2F92-4D71-8C78-98FAA498899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81" name="Text Box 16">
          <a:extLst>
            <a:ext uri="{FF2B5EF4-FFF2-40B4-BE49-F238E27FC236}">
              <a16:creationId xmlns:a16="http://schemas.microsoft.com/office/drawing/2014/main" id="{9B123EAC-FF91-4EA3-B64E-03F1134B664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82" name="Text Box 17">
          <a:extLst>
            <a:ext uri="{FF2B5EF4-FFF2-40B4-BE49-F238E27FC236}">
              <a16:creationId xmlns:a16="http://schemas.microsoft.com/office/drawing/2014/main" id="{93BE0E87-E98F-4D7B-86CF-46A1F8C40C6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83" name="Text Box 18">
          <a:extLst>
            <a:ext uri="{FF2B5EF4-FFF2-40B4-BE49-F238E27FC236}">
              <a16:creationId xmlns:a16="http://schemas.microsoft.com/office/drawing/2014/main" id="{4907ADF1-4569-4183-B232-E8855C04985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84" name="Text Box 19">
          <a:extLst>
            <a:ext uri="{FF2B5EF4-FFF2-40B4-BE49-F238E27FC236}">
              <a16:creationId xmlns:a16="http://schemas.microsoft.com/office/drawing/2014/main" id="{412ABB6A-4C41-4485-ACF4-045E2E67AB8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85" name="Text Box 20">
          <a:extLst>
            <a:ext uri="{FF2B5EF4-FFF2-40B4-BE49-F238E27FC236}">
              <a16:creationId xmlns:a16="http://schemas.microsoft.com/office/drawing/2014/main" id="{C94DBA92-8BB9-4046-92CC-25A088E344E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86" name="Text Box 21">
          <a:extLst>
            <a:ext uri="{FF2B5EF4-FFF2-40B4-BE49-F238E27FC236}">
              <a16:creationId xmlns:a16="http://schemas.microsoft.com/office/drawing/2014/main" id="{087C5BD4-C380-4C55-A10D-6D3B5508DBE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87" name="Text Box 22">
          <a:extLst>
            <a:ext uri="{FF2B5EF4-FFF2-40B4-BE49-F238E27FC236}">
              <a16:creationId xmlns:a16="http://schemas.microsoft.com/office/drawing/2014/main" id="{3E48AD55-8955-4AD4-8310-9A5CA3D21CF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88" name="Text Box 1">
          <a:extLst>
            <a:ext uri="{FF2B5EF4-FFF2-40B4-BE49-F238E27FC236}">
              <a16:creationId xmlns:a16="http://schemas.microsoft.com/office/drawing/2014/main" id="{B50409D4-D482-4083-B6F5-986A42EA2B2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89" name="Text Box 2">
          <a:extLst>
            <a:ext uri="{FF2B5EF4-FFF2-40B4-BE49-F238E27FC236}">
              <a16:creationId xmlns:a16="http://schemas.microsoft.com/office/drawing/2014/main" id="{21FC7352-0CA2-4EF4-8D70-3F2D1346DFF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90" name="Text Box 3">
          <a:extLst>
            <a:ext uri="{FF2B5EF4-FFF2-40B4-BE49-F238E27FC236}">
              <a16:creationId xmlns:a16="http://schemas.microsoft.com/office/drawing/2014/main" id="{BF5FDE5C-CF5B-445A-BDA2-5562D2B85B0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91" name="Text Box 4">
          <a:extLst>
            <a:ext uri="{FF2B5EF4-FFF2-40B4-BE49-F238E27FC236}">
              <a16:creationId xmlns:a16="http://schemas.microsoft.com/office/drawing/2014/main" id="{F587E3AE-F8D0-4DF6-9A76-984FF554ACD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92" name="Text Box 5">
          <a:extLst>
            <a:ext uri="{FF2B5EF4-FFF2-40B4-BE49-F238E27FC236}">
              <a16:creationId xmlns:a16="http://schemas.microsoft.com/office/drawing/2014/main" id="{4534635D-5AC6-4DAC-9752-838F9A7D590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93" name="Text Box 6">
          <a:extLst>
            <a:ext uri="{FF2B5EF4-FFF2-40B4-BE49-F238E27FC236}">
              <a16:creationId xmlns:a16="http://schemas.microsoft.com/office/drawing/2014/main" id="{23563702-5331-47B4-9E06-AB3497CC1DB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94" name="Text Box 7">
          <a:extLst>
            <a:ext uri="{FF2B5EF4-FFF2-40B4-BE49-F238E27FC236}">
              <a16:creationId xmlns:a16="http://schemas.microsoft.com/office/drawing/2014/main" id="{9DA11AFC-C0A7-46FE-AB3B-A5213DE9EA0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95" name="Text Box 8">
          <a:extLst>
            <a:ext uri="{FF2B5EF4-FFF2-40B4-BE49-F238E27FC236}">
              <a16:creationId xmlns:a16="http://schemas.microsoft.com/office/drawing/2014/main" id="{48B62BA9-5FB9-44E0-BF28-BA3ED6C78D4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96" name="Text Box 9">
          <a:extLst>
            <a:ext uri="{FF2B5EF4-FFF2-40B4-BE49-F238E27FC236}">
              <a16:creationId xmlns:a16="http://schemas.microsoft.com/office/drawing/2014/main" id="{DA43AFB7-313B-4FC0-AEC3-0B5FA264284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97" name="Text Box 10">
          <a:extLst>
            <a:ext uri="{FF2B5EF4-FFF2-40B4-BE49-F238E27FC236}">
              <a16:creationId xmlns:a16="http://schemas.microsoft.com/office/drawing/2014/main" id="{A8E3DBA5-7FA9-471D-AF10-B6E4F27189E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98" name="Text Box 11">
          <a:extLst>
            <a:ext uri="{FF2B5EF4-FFF2-40B4-BE49-F238E27FC236}">
              <a16:creationId xmlns:a16="http://schemas.microsoft.com/office/drawing/2014/main" id="{BFAC933A-C8A4-4544-9083-039076B68AF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99" name="Text Box 12">
          <a:extLst>
            <a:ext uri="{FF2B5EF4-FFF2-40B4-BE49-F238E27FC236}">
              <a16:creationId xmlns:a16="http://schemas.microsoft.com/office/drawing/2014/main" id="{E7E70748-E4C8-44FA-8083-C6BC76E6A0B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0" name="Text Box 13">
          <a:extLst>
            <a:ext uri="{FF2B5EF4-FFF2-40B4-BE49-F238E27FC236}">
              <a16:creationId xmlns:a16="http://schemas.microsoft.com/office/drawing/2014/main" id="{BAFD4D7A-A04E-4C98-AF27-D5EE80EB646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1" name="Text Box 14">
          <a:extLst>
            <a:ext uri="{FF2B5EF4-FFF2-40B4-BE49-F238E27FC236}">
              <a16:creationId xmlns:a16="http://schemas.microsoft.com/office/drawing/2014/main" id="{B131A8CE-3163-411D-96EA-CBB2FDAB0EC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2" name="Text Box 15">
          <a:extLst>
            <a:ext uri="{FF2B5EF4-FFF2-40B4-BE49-F238E27FC236}">
              <a16:creationId xmlns:a16="http://schemas.microsoft.com/office/drawing/2014/main" id="{3871A77D-AE6F-41FC-9928-72AF29E942F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3" name="Text Box 16">
          <a:extLst>
            <a:ext uri="{FF2B5EF4-FFF2-40B4-BE49-F238E27FC236}">
              <a16:creationId xmlns:a16="http://schemas.microsoft.com/office/drawing/2014/main" id="{7208EC75-6374-4604-905C-E534745F30B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4" name="Text Box 17">
          <a:extLst>
            <a:ext uri="{FF2B5EF4-FFF2-40B4-BE49-F238E27FC236}">
              <a16:creationId xmlns:a16="http://schemas.microsoft.com/office/drawing/2014/main" id="{866CAA58-2C80-4BDD-8192-58E2C5A1E63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5" name="Text Box 18">
          <a:extLst>
            <a:ext uri="{FF2B5EF4-FFF2-40B4-BE49-F238E27FC236}">
              <a16:creationId xmlns:a16="http://schemas.microsoft.com/office/drawing/2014/main" id="{BB624CA5-A202-4C35-8CE2-1BD3F8DE3CF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6" name="Text Box 19">
          <a:extLst>
            <a:ext uri="{FF2B5EF4-FFF2-40B4-BE49-F238E27FC236}">
              <a16:creationId xmlns:a16="http://schemas.microsoft.com/office/drawing/2014/main" id="{06BFD699-7F1E-4D2D-82A4-D3FE6453AD8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7" name="Text Box 20">
          <a:extLst>
            <a:ext uri="{FF2B5EF4-FFF2-40B4-BE49-F238E27FC236}">
              <a16:creationId xmlns:a16="http://schemas.microsoft.com/office/drawing/2014/main" id="{674484B7-8A39-4146-9DF4-AF9D52A68F4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8" name="Text Box 21">
          <a:extLst>
            <a:ext uri="{FF2B5EF4-FFF2-40B4-BE49-F238E27FC236}">
              <a16:creationId xmlns:a16="http://schemas.microsoft.com/office/drawing/2014/main" id="{8180D47B-0FFB-4F31-BEBE-37189CB3968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9" name="Text Box 22">
          <a:extLst>
            <a:ext uri="{FF2B5EF4-FFF2-40B4-BE49-F238E27FC236}">
              <a16:creationId xmlns:a16="http://schemas.microsoft.com/office/drawing/2014/main" id="{ADE3E88E-3621-48A2-B233-50AE253B64F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10" name="Text Box 1">
          <a:extLst>
            <a:ext uri="{FF2B5EF4-FFF2-40B4-BE49-F238E27FC236}">
              <a16:creationId xmlns:a16="http://schemas.microsoft.com/office/drawing/2014/main" id="{11FCD175-EFE2-4D05-8AF1-7F86ADC26A2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11" name="Text Box 2">
          <a:extLst>
            <a:ext uri="{FF2B5EF4-FFF2-40B4-BE49-F238E27FC236}">
              <a16:creationId xmlns:a16="http://schemas.microsoft.com/office/drawing/2014/main" id="{D6E4CDC5-2C2F-4EA4-9703-8465D786D46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12" name="Text Box 3">
          <a:extLst>
            <a:ext uri="{FF2B5EF4-FFF2-40B4-BE49-F238E27FC236}">
              <a16:creationId xmlns:a16="http://schemas.microsoft.com/office/drawing/2014/main" id="{724CA2F6-19E1-430B-872C-E7274C9DA32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13" name="Text Box 4">
          <a:extLst>
            <a:ext uri="{FF2B5EF4-FFF2-40B4-BE49-F238E27FC236}">
              <a16:creationId xmlns:a16="http://schemas.microsoft.com/office/drawing/2014/main" id="{54B01C05-74D2-419B-A3AA-A39CCCBDA9B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14" name="Text Box 5">
          <a:extLst>
            <a:ext uri="{FF2B5EF4-FFF2-40B4-BE49-F238E27FC236}">
              <a16:creationId xmlns:a16="http://schemas.microsoft.com/office/drawing/2014/main" id="{10D7E6EB-1C28-41FE-9093-3268C931BD7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15" name="Text Box 6">
          <a:extLst>
            <a:ext uri="{FF2B5EF4-FFF2-40B4-BE49-F238E27FC236}">
              <a16:creationId xmlns:a16="http://schemas.microsoft.com/office/drawing/2014/main" id="{3D5ABF67-F134-4AC9-A637-1F55B14D0EB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16" name="Text Box 7">
          <a:extLst>
            <a:ext uri="{FF2B5EF4-FFF2-40B4-BE49-F238E27FC236}">
              <a16:creationId xmlns:a16="http://schemas.microsoft.com/office/drawing/2014/main" id="{6F59C41C-6187-4802-9FEA-B4062FBC082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17" name="Text Box 8">
          <a:extLst>
            <a:ext uri="{FF2B5EF4-FFF2-40B4-BE49-F238E27FC236}">
              <a16:creationId xmlns:a16="http://schemas.microsoft.com/office/drawing/2014/main" id="{A42D3896-CCD6-4B52-AE46-72EDB49400A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18" name="Text Box 9">
          <a:extLst>
            <a:ext uri="{FF2B5EF4-FFF2-40B4-BE49-F238E27FC236}">
              <a16:creationId xmlns:a16="http://schemas.microsoft.com/office/drawing/2014/main" id="{418AD03B-5C12-4530-94FE-644318585CB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19" name="Text Box 10">
          <a:extLst>
            <a:ext uri="{FF2B5EF4-FFF2-40B4-BE49-F238E27FC236}">
              <a16:creationId xmlns:a16="http://schemas.microsoft.com/office/drawing/2014/main" id="{74521209-E4B7-44F4-BB31-81DE8A2F645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20" name="Text Box 11">
          <a:extLst>
            <a:ext uri="{FF2B5EF4-FFF2-40B4-BE49-F238E27FC236}">
              <a16:creationId xmlns:a16="http://schemas.microsoft.com/office/drawing/2014/main" id="{06626B1A-7CCA-4115-852C-E8FF530125B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21" name="Text Box 12">
          <a:extLst>
            <a:ext uri="{FF2B5EF4-FFF2-40B4-BE49-F238E27FC236}">
              <a16:creationId xmlns:a16="http://schemas.microsoft.com/office/drawing/2014/main" id="{17E546F9-5A5F-47A0-905E-4B7B90F73A9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22" name="Text Box 13">
          <a:extLst>
            <a:ext uri="{FF2B5EF4-FFF2-40B4-BE49-F238E27FC236}">
              <a16:creationId xmlns:a16="http://schemas.microsoft.com/office/drawing/2014/main" id="{7D2311EA-FAD0-4FFC-A273-74240AEEDD0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23" name="Text Box 14">
          <a:extLst>
            <a:ext uri="{FF2B5EF4-FFF2-40B4-BE49-F238E27FC236}">
              <a16:creationId xmlns:a16="http://schemas.microsoft.com/office/drawing/2014/main" id="{4B64129E-B16C-4CB6-B9C8-E8EDA1A56E5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24" name="Text Box 15">
          <a:extLst>
            <a:ext uri="{FF2B5EF4-FFF2-40B4-BE49-F238E27FC236}">
              <a16:creationId xmlns:a16="http://schemas.microsoft.com/office/drawing/2014/main" id="{3DC9F1B7-5C4B-4AE3-93D5-8B7CF0371E6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25" name="Text Box 16">
          <a:extLst>
            <a:ext uri="{FF2B5EF4-FFF2-40B4-BE49-F238E27FC236}">
              <a16:creationId xmlns:a16="http://schemas.microsoft.com/office/drawing/2014/main" id="{3A3C6CD0-BB1F-413F-98F6-066F648DACD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26" name="Text Box 17">
          <a:extLst>
            <a:ext uri="{FF2B5EF4-FFF2-40B4-BE49-F238E27FC236}">
              <a16:creationId xmlns:a16="http://schemas.microsoft.com/office/drawing/2014/main" id="{6C037310-4F1A-4C4C-A579-1D04EBF0F2D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27" name="Text Box 18">
          <a:extLst>
            <a:ext uri="{FF2B5EF4-FFF2-40B4-BE49-F238E27FC236}">
              <a16:creationId xmlns:a16="http://schemas.microsoft.com/office/drawing/2014/main" id="{D06EE86F-F417-4E6A-9558-61706FA83B6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28" name="Text Box 19">
          <a:extLst>
            <a:ext uri="{FF2B5EF4-FFF2-40B4-BE49-F238E27FC236}">
              <a16:creationId xmlns:a16="http://schemas.microsoft.com/office/drawing/2014/main" id="{6E982843-938E-4962-9E86-5481ABD099E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29" name="Text Box 20">
          <a:extLst>
            <a:ext uri="{FF2B5EF4-FFF2-40B4-BE49-F238E27FC236}">
              <a16:creationId xmlns:a16="http://schemas.microsoft.com/office/drawing/2014/main" id="{A7D558A9-4D69-447B-BC4D-03DD07C9A91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30" name="Text Box 21">
          <a:extLst>
            <a:ext uri="{FF2B5EF4-FFF2-40B4-BE49-F238E27FC236}">
              <a16:creationId xmlns:a16="http://schemas.microsoft.com/office/drawing/2014/main" id="{6AED102D-D4C8-45CE-AD14-F6797E71620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31" name="Text Box 22">
          <a:extLst>
            <a:ext uri="{FF2B5EF4-FFF2-40B4-BE49-F238E27FC236}">
              <a16:creationId xmlns:a16="http://schemas.microsoft.com/office/drawing/2014/main" id="{05942648-CB59-442A-9E84-2AC8EF0D959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32" name="Text Box 1">
          <a:extLst>
            <a:ext uri="{FF2B5EF4-FFF2-40B4-BE49-F238E27FC236}">
              <a16:creationId xmlns:a16="http://schemas.microsoft.com/office/drawing/2014/main" id="{65D33109-CA3D-4113-A7B6-35A485C31BD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33" name="Text Box 2">
          <a:extLst>
            <a:ext uri="{FF2B5EF4-FFF2-40B4-BE49-F238E27FC236}">
              <a16:creationId xmlns:a16="http://schemas.microsoft.com/office/drawing/2014/main" id="{89F2B4F2-F555-4C19-9656-F212ED1C6D5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34" name="Text Box 3">
          <a:extLst>
            <a:ext uri="{FF2B5EF4-FFF2-40B4-BE49-F238E27FC236}">
              <a16:creationId xmlns:a16="http://schemas.microsoft.com/office/drawing/2014/main" id="{D539B531-6A1A-499E-8130-47E708F6E80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35" name="Text Box 4">
          <a:extLst>
            <a:ext uri="{FF2B5EF4-FFF2-40B4-BE49-F238E27FC236}">
              <a16:creationId xmlns:a16="http://schemas.microsoft.com/office/drawing/2014/main" id="{B91A177C-54F0-4295-AC65-F4BAF1506F3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36" name="Text Box 5">
          <a:extLst>
            <a:ext uri="{FF2B5EF4-FFF2-40B4-BE49-F238E27FC236}">
              <a16:creationId xmlns:a16="http://schemas.microsoft.com/office/drawing/2014/main" id="{6073F87E-328C-4398-9B32-848FCDC0448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37" name="Text Box 6">
          <a:extLst>
            <a:ext uri="{FF2B5EF4-FFF2-40B4-BE49-F238E27FC236}">
              <a16:creationId xmlns:a16="http://schemas.microsoft.com/office/drawing/2014/main" id="{1C2BB80A-F637-4638-B9F6-E29D1F6766F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38" name="Text Box 7">
          <a:extLst>
            <a:ext uri="{FF2B5EF4-FFF2-40B4-BE49-F238E27FC236}">
              <a16:creationId xmlns:a16="http://schemas.microsoft.com/office/drawing/2014/main" id="{29FB4C8D-2F82-4148-9687-8A2C7F59892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39" name="Text Box 8">
          <a:extLst>
            <a:ext uri="{FF2B5EF4-FFF2-40B4-BE49-F238E27FC236}">
              <a16:creationId xmlns:a16="http://schemas.microsoft.com/office/drawing/2014/main" id="{D0954004-B41C-4AA0-B116-C137883938E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40" name="Text Box 9">
          <a:extLst>
            <a:ext uri="{FF2B5EF4-FFF2-40B4-BE49-F238E27FC236}">
              <a16:creationId xmlns:a16="http://schemas.microsoft.com/office/drawing/2014/main" id="{2B9D6892-7BC7-4DFA-B606-E1F520A6F67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41" name="Text Box 10">
          <a:extLst>
            <a:ext uri="{FF2B5EF4-FFF2-40B4-BE49-F238E27FC236}">
              <a16:creationId xmlns:a16="http://schemas.microsoft.com/office/drawing/2014/main" id="{7C70D3D6-C1FD-47E5-8F7C-0937C1B75BB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42" name="Text Box 11">
          <a:extLst>
            <a:ext uri="{FF2B5EF4-FFF2-40B4-BE49-F238E27FC236}">
              <a16:creationId xmlns:a16="http://schemas.microsoft.com/office/drawing/2014/main" id="{92FE38CC-702D-4D4C-8C17-EC722B187E3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43" name="Text Box 12">
          <a:extLst>
            <a:ext uri="{FF2B5EF4-FFF2-40B4-BE49-F238E27FC236}">
              <a16:creationId xmlns:a16="http://schemas.microsoft.com/office/drawing/2014/main" id="{B0730C79-F798-46EA-99EE-49BF4D86797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44" name="Text Box 13">
          <a:extLst>
            <a:ext uri="{FF2B5EF4-FFF2-40B4-BE49-F238E27FC236}">
              <a16:creationId xmlns:a16="http://schemas.microsoft.com/office/drawing/2014/main" id="{CF048706-80F4-435D-856C-C27AC0F943A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45" name="Text Box 14">
          <a:extLst>
            <a:ext uri="{FF2B5EF4-FFF2-40B4-BE49-F238E27FC236}">
              <a16:creationId xmlns:a16="http://schemas.microsoft.com/office/drawing/2014/main" id="{8455EB31-FF29-4E17-AEC0-E31EEB5BE6B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46" name="Text Box 15">
          <a:extLst>
            <a:ext uri="{FF2B5EF4-FFF2-40B4-BE49-F238E27FC236}">
              <a16:creationId xmlns:a16="http://schemas.microsoft.com/office/drawing/2014/main" id="{1293FA91-3DD0-4714-A4C0-B907C2A7D15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47" name="Text Box 16">
          <a:extLst>
            <a:ext uri="{FF2B5EF4-FFF2-40B4-BE49-F238E27FC236}">
              <a16:creationId xmlns:a16="http://schemas.microsoft.com/office/drawing/2014/main" id="{D2D1ACE3-563B-47E6-B908-9F7F81CDDBE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48" name="Text Box 17">
          <a:extLst>
            <a:ext uri="{FF2B5EF4-FFF2-40B4-BE49-F238E27FC236}">
              <a16:creationId xmlns:a16="http://schemas.microsoft.com/office/drawing/2014/main" id="{91873810-A6B2-4E7F-BB99-57334C3D79C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49" name="Text Box 18">
          <a:extLst>
            <a:ext uri="{FF2B5EF4-FFF2-40B4-BE49-F238E27FC236}">
              <a16:creationId xmlns:a16="http://schemas.microsoft.com/office/drawing/2014/main" id="{9890DE58-E31F-4292-9AEE-C859BFFEF0C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50" name="Text Box 19">
          <a:extLst>
            <a:ext uri="{FF2B5EF4-FFF2-40B4-BE49-F238E27FC236}">
              <a16:creationId xmlns:a16="http://schemas.microsoft.com/office/drawing/2014/main" id="{EBE3DA48-D883-4DFA-AEA4-BF5F302073D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51" name="Text Box 20">
          <a:extLst>
            <a:ext uri="{FF2B5EF4-FFF2-40B4-BE49-F238E27FC236}">
              <a16:creationId xmlns:a16="http://schemas.microsoft.com/office/drawing/2014/main" id="{FC8134F5-5C58-40D0-A971-BEBC35CB84D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52" name="Text Box 21">
          <a:extLst>
            <a:ext uri="{FF2B5EF4-FFF2-40B4-BE49-F238E27FC236}">
              <a16:creationId xmlns:a16="http://schemas.microsoft.com/office/drawing/2014/main" id="{10BB3333-4B7E-4F0F-837F-1AB2A0F3031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53" name="Text Box 22">
          <a:extLst>
            <a:ext uri="{FF2B5EF4-FFF2-40B4-BE49-F238E27FC236}">
              <a16:creationId xmlns:a16="http://schemas.microsoft.com/office/drawing/2014/main" id="{B25C7EA7-42D4-402F-985B-BCA6C289E6E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54" name="Text Box 1">
          <a:extLst>
            <a:ext uri="{FF2B5EF4-FFF2-40B4-BE49-F238E27FC236}">
              <a16:creationId xmlns:a16="http://schemas.microsoft.com/office/drawing/2014/main" id="{1D7FA08B-765B-4729-9B45-72E9315B411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55" name="Text Box 2">
          <a:extLst>
            <a:ext uri="{FF2B5EF4-FFF2-40B4-BE49-F238E27FC236}">
              <a16:creationId xmlns:a16="http://schemas.microsoft.com/office/drawing/2014/main" id="{74837817-69C7-4EF6-AC5A-F41F5261AC7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56" name="Text Box 3">
          <a:extLst>
            <a:ext uri="{FF2B5EF4-FFF2-40B4-BE49-F238E27FC236}">
              <a16:creationId xmlns:a16="http://schemas.microsoft.com/office/drawing/2014/main" id="{9C1B65AA-FBF6-4D9C-96F0-9865CA37321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57" name="Text Box 4">
          <a:extLst>
            <a:ext uri="{FF2B5EF4-FFF2-40B4-BE49-F238E27FC236}">
              <a16:creationId xmlns:a16="http://schemas.microsoft.com/office/drawing/2014/main" id="{93EEA230-2525-45E4-9DB0-6C5580B5600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58" name="Text Box 5">
          <a:extLst>
            <a:ext uri="{FF2B5EF4-FFF2-40B4-BE49-F238E27FC236}">
              <a16:creationId xmlns:a16="http://schemas.microsoft.com/office/drawing/2014/main" id="{06977AEC-235E-4EA2-A59C-517017FA457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59" name="Text Box 6">
          <a:extLst>
            <a:ext uri="{FF2B5EF4-FFF2-40B4-BE49-F238E27FC236}">
              <a16:creationId xmlns:a16="http://schemas.microsoft.com/office/drawing/2014/main" id="{68667E88-9FA5-41E9-ADA0-36A7F2795DB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60" name="Text Box 7">
          <a:extLst>
            <a:ext uri="{FF2B5EF4-FFF2-40B4-BE49-F238E27FC236}">
              <a16:creationId xmlns:a16="http://schemas.microsoft.com/office/drawing/2014/main" id="{FF389D59-52AB-42FA-8653-462131BAC9C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61" name="Text Box 8">
          <a:extLst>
            <a:ext uri="{FF2B5EF4-FFF2-40B4-BE49-F238E27FC236}">
              <a16:creationId xmlns:a16="http://schemas.microsoft.com/office/drawing/2014/main" id="{1B5D7083-230E-49AA-A46A-B75ABC6935F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62" name="Text Box 9">
          <a:extLst>
            <a:ext uri="{FF2B5EF4-FFF2-40B4-BE49-F238E27FC236}">
              <a16:creationId xmlns:a16="http://schemas.microsoft.com/office/drawing/2014/main" id="{A9A3015F-E1FF-4651-B8F8-68B00764889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63" name="Text Box 10">
          <a:extLst>
            <a:ext uri="{FF2B5EF4-FFF2-40B4-BE49-F238E27FC236}">
              <a16:creationId xmlns:a16="http://schemas.microsoft.com/office/drawing/2014/main" id="{D904B99F-C765-461F-9E6B-BEEFAA51709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64" name="Text Box 11">
          <a:extLst>
            <a:ext uri="{FF2B5EF4-FFF2-40B4-BE49-F238E27FC236}">
              <a16:creationId xmlns:a16="http://schemas.microsoft.com/office/drawing/2014/main" id="{267A373C-372A-4238-879C-F32CF5000C4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65" name="Text Box 12">
          <a:extLst>
            <a:ext uri="{FF2B5EF4-FFF2-40B4-BE49-F238E27FC236}">
              <a16:creationId xmlns:a16="http://schemas.microsoft.com/office/drawing/2014/main" id="{493C8ACB-F942-4B8E-8417-50E294A5E72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66" name="Text Box 13">
          <a:extLst>
            <a:ext uri="{FF2B5EF4-FFF2-40B4-BE49-F238E27FC236}">
              <a16:creationId xmlns:a16="http://schemas.microsoft.com/office/drawing/2014/main" id="{432E1387-5465-4372-B838-40A610EF69D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67" name="Text Box 14">
          <a:extLst>
            <a:ext uri="{FF2B5EF4-FFF2-40B4-BE49-F238E27FC236}">
              <a16:creationId xmlns:a16="http://schemas.microsoft.com/office/drawing/2014/main" id="{3240CC87-5D91-47BE-94AF-38D8489A891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68" name="Text Box 15">
          <a:extLst>
            <a:ext uri="{FF2B5EF4-FFF2-40B4-BE49-F238E27FC236}">
              <a16:creationId xmlns:a16="http://schemas.microsoft.com/office/drawing/2014/main" id="{7D3AE36C-0183-4CFE-970B-DB7B5BD4404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69" name="Text Box 16">
          <a:extLst>
            <a:ext uri="{FF2B5EF4-FFF2-40B4-BE49-F238E27FC236}">
              <a16:creationId xmlns:a16="http://schemas.microsoft.com/office/drawing/2014/main" id="{7775679F-E425-4343-ABFE-F7315349DCF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70" name="Text Box 17">
          <a:extLst>
            <a:ext uri="{FF2B5EF4-FFF2-40B4-BE49-F238E27FC236}">
              <a16:creationId xmlns:a16="http://schemas.microsoft.com/office/drawing/2014/main" id="{B09BE80F-5448-4D46-BE07-018EA46AEF0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71" name="Text Box 18">
          <a:extLst>
            <a:ext uri="{FF2B5EF4-FFF2-40B4-BE49-F238E27FC236}">
              <a16:creationId xmlns:a16="http://schemas.microsoft.com/office/drawing/2014/main" id="{19C9D8B2-444C-45FD-8DDF-E6460174948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72" name="Text Box 19">
          <a:extLst>
            <a:ext uri="{FF2B5EF4-FFF2-40B4-BE49-F238E27FC236}">
              <a16:creationId xmlns:a16="http://schemas.microsoft.com/office/drawing/2014/main" id="{F1E6859F-4643-4F04-9C22-17B34265011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73" name="Text Box 20">
          <a:extLst>
            <a:ext uri="{FF2B5EF4-FFF2-40B4-BE49-F238E27FC236}">
              <a16:creationId xmlns:a16="http://schemas.microsoft.com/office/drawing/2014/main" id="{7DBECD3F-04A1-4F3D-8191-164DC1F06A7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74" name="Text Box 21">
          <a:extLst>
            <a:ext uri="{FF2B5EF4-FFF2-40B4-BE49-F238E27FC236}">
              <a16:creationId xmlns:a16="http://schemas.microsoft.com/office/drawing/2014/main" id="{A5A8770F-7BCC-45C6-A268-756D08D066F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75" name="Text Box 22">
          <a:extLst>
            <a:ext uri="{FF2B5EF4-FFF2-40B4-BE49-F238E27FC236}">
              <a16:creationId xmlns:a16="http://schemas.microsoft.com/office/drawing/2014/main" id="{02B5F2B9-8EF2-4444-8192-0F165787EBD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1158875</xdr:colOff>
      <xdr:row>66</xdr:row>
      <xdr:rowOff>0</xdr:rowOff>
    </xdr:from>
    <xdr:to>
      <xdr:col>1</xdr:col>
      <xdr:colOff>1711325</xdr:colOff>
      <xdr:row>66</xdr:row>
      <xdr:rowOff>112395</xdr:rowOff>
    </xdr:to>
    <xdr:sp macro="" textlink="">
      <xdr:nvSpPr>
        <xdr:cNvPr id="376" name="Text Box 2">
          <a:extLst>
            <a:ext uri="{FF2B5EF4-FFF2-40B4-BE49-F238E27FC236}">
              <a16:creationId xmlns:a16="http://schemas.microsoft.com/office/drawing/2014/main" id="{1F6CD6F0-9C2E-43B3-85D8-5B2C570F407D}"/>
            </a:ext>
          </a:extLst>
        </xdr:cNvPr>
        <xdr:cNvSpPr txBox="1">
          <a:spLocks noChangeArrowheads="1"/>
        </xdr:cNvSpPr>
      </xdr:nvSpPr>
      <xdr:spPr bwMode="auto">
        <a:xfrm>
          <a:off x="2187575" y="12620625"/>
          <a:ext cx="552450" cy="1123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377" name="Text Box 3">
          <a:extLst>
            <a:ext uri="{FF2B5EF4-FFF2-40B4-BE49-F238E27FC236}">
              <a16:creationId xmlns:a16="http://schemas.microsoft.com/office/drawing/2014/main" id="{D4E89A8D-E6CC-4151-A8C9-240626FED74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378" name="Text Box 4">
          <a:extLst>
            <a:ext uri="{FF2B5EF4-FFF2-40B4-BE49-F238E27FC236}">
              <a16:creationId xmlns:a16="http://schemas.microsoft.com/office/drawing/2014/main" id="{7902CBD8-F7E4-4C26-BF4C-BC3CCF28484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379" name="Text Box 5">
          <a:extLst>
            <a:ext uri="{FF2B5EF4-FFF2-40B4-BE49-F238E27FC236}">
              <a16:creationId xmlns:a16="http://schemas.microsoft.com/office/drawing/2014/main" id="{61621E68-23F3-4F11-ABAE-1D2A322F89E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380" name="Text Box 6">
          <a:extLst>
            <a:ext uri="{FF2B5EF4-FFF2-40B4-BE49-F238E27FC236}">
              <a16:creationId xmlns:a16="http://schemas.microsoft.com/office/drawing/2014/main" id="{09635F4D-3C9A-43BA-B3BF-F318DEAD226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381" name="Text Box 7">
          <a:extLst>
            <a:ext uri="{FF2B5EF4-FFF2-40B4-BE49-F238E27FC236}">
              <a16:creationId xmlns:a16="http://schemas.microsoft.com/office/drawing/2014/main" id="{E2FD05A8-5E1B-4F2B-9959-2C2169DC20E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382" name="Text Box 8">
          <a:extLst>
            <a:ext uri="{FF2B5EF4-FFF2-40B4-BE49-F238E27FC236}">
              <a16:creationId xmlns:a16="http://schemas.microsoft.com/office/drawing/2014/main" id="{A6539A5F-0CE3-4278-A8A0-806B7B1E8F5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383" name="Text Box 9">
          <a:extLst>
            <a:ext uri="{FF2B5EF4-FFF2-40B4-BE49-F238E27FC236}">
              <a16:creationId xmlns:a16="http://schemas.microsoft.com/office/drawing/2014/main" id="{7AEA91D1-B1A3-4AAE-82DF-2D4E05FF3B3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384" name="Text Box 10">
          <a:extLst>
            <a:ext uri="{FF2B5EF4-FFF2-40B4-BE49-F238E27FC236}">
              <a16:creationId xmlns:a16="http://schemas.microsoft.com/office/drawing/2014/main" id="{33C9265D-D7EB-4028-89B8-EE0FE4674F6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385" name="Text Box 11">
          <a:extLst>
            <a:ext uri="{FF2B5EF4-FFF2-40B4-BE49-F238E27FC236}">
              <a16:creationId xmlns:a16="http://schemas.microsoft.com/office/drawing/2014/main" id="{1A387F40-5A17-41EA-AC9A-6E418CB0B4E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386" name="Text Box 12">
          <a:extLst>
            <a:ext uri="{FF2B5EF4-FFF2-40B4-BE49-F238E27FC236}">
              <a16:creationId xmlns:a16="http://schemas.microsoft.com/office/drawing/2014/main" id="{8ABC1E02-C11A-450A-8194-F4257A45A49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387" name="Text Box 13">
          <a:extLst>
            <a:ext uri="{FF2B5EF4-FFF2-40B4-BE49-F238E27FC236}">
              <a16:creationId xmlns:a16="http://schemas.microsoft.com/office/drawing/2014/main" id="{98DE7473-66FD-43B9-BB08-D5C736BF2AC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388" name="Text Box 14">
          <a:extLst>
            <a:ext uri="{FF2B5EF4-FFF2-40B4-BE49-F238E27FC236}">
              <a16:creationId xmlns:a16="http://schemas.microsoft.com/office/drawing/2014/main" id="{684661B6-D23F-423E-9406-238922D6907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389" name="Text Box 15">
          <a:extLst>
            <a:ext uri="{FF2B5EF4-FFF2-40B4-BE49-F238E27FC236}">
              <a16:creationId xmlns:a16="http://schemas.microsoft.com/office/drawing/2014/main" id="{DEC65985-EDF3-479C-A6A8-1D3A5BF1044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390" name="Text Box 16">
          <a:extLst>
            <a:ext uri="{FF2B5EF4-FFF2-40B4-BE49-F238E27FC236}">
              <a16:creationId xmlns:a16="http://schemas.microsoft.com/office/drawing/2014/main" id="{3CE23AB3-9720-4E09-9228-3F7CEF6FD5C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391" name="Text Box 17">
          <a:extLst>
            <a:ext uri="{FF2B5EF4-FFF2-40B4-BE49-F238E27FC236}">
              <a16:creationId xmlns:a16="http://schemas.microsoft.com/office/drawing/2014/main" id="{9C07B913-C099-4C09-8129-C9254D4DF96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392" name="Text Box 18">
          <a:extLst>
            <a:ext uri="{FF2B5EF4-FFF2-40B4-BE49-F238E27FC236}">
              <a16:creationId xmlns:a16="http://schemas.microsoft.com/office/drawing/2014/main" id="{53745790-D853-4608-9DD3-E37A68B8313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393" name="Text Box 19">
          <a:extLst>
            <a:ext uri="{FF2B5EF4-FFF2-40B4-BE49-F238E27FC236}">
              <a16:creationId xmlns:a16="http://schemas.microsoft.com/office/drawing/2014/main" id="{0AC76CD4-2672-4633-8BFA-E8A664E9CB1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394" name="Text Box 20">
          <a:extLst>
            <a:ext uri="{FF2B5EF4-FFF2-40B4-BE49-F238E27FC236}">
              <a16:creationId xmlns:a16="http://schemas.microsoft.com/office/drawing/2014/main" id="{7EE185C5-FB78-4E1D-BDA6-467C158289E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395" name="Text Box 21">
          <a:extLst>
            <a:ext uri="{FF2B5EF4-FFF2-40B4-BE49-F238E27FC236}">
              <a16:creationId xmlns:a16="http://schemas.microsoft.com/office/drawing/2014/main" id="{9B01B904-9ABA-4070-BE91-09D427B7DD5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396" name="Text Box 22">
          <a:extLst>
            <a:ext uri="{FF2B5EF4-FFF2-40B4-BE49-F238E27FC236}">
              <a16:creationId xmlns:a16="http://schemas.microsoft.com/office/drawing/2014/main" id="{B5E287C7-956A-4D36-9EA1-7D948D19CCC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397" name="Text Box 1">
          <a:extLst>
            <a:ext uri="{FF2B5EF4-FFF2-40B4-BE49-F238E27FC236}">
              <a16:creationId xmlns:a16="http://schemas.microsoft.com/office/drawing/2014/main" id="{4018614D-56FE-46FA-B092-76FC902929C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398" name="Text Box 2">
          <a:extLst>
            <a:ext uri="{FF2B5EF4-FFF2-40B4-BE49-F238E27FC236}">
              <a16:creationId xmlns:a16="http://schemas.microsoft.com/office/drawing/2014/main" id="{879B5D3B-CD8A-4244-9C78-6BC374F3C4E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399" name="Text Box 3">
          <a:extLst>
            <a:ext uri="{FF2B5EF4-FFF2-40B4-BE49-F238E27FC236}">
              <a16:creationId xmlns:a16="http://schemas.microsoft.com/office/drawing/2014/main" id="{1D4FEF74-6E80-45DB-B728-2D53E86656F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400" name="Text Box 4">
          <a:extLst>
            <a:ext uri="{FF2B5EF4-FFF2-40B4-BE49-F238E27FC236}">
              <a16:creationId xmlns:a16="http://schemas.microsoft.com/office/drawing/2014/main" id="{CF1CC979-BB07-4557-A3D7-655008AAB7D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401" name="Text Box 5">
          <a:extLst>
            <a:ext uri="{FF2B5EF4-FFF2-40B4-BE49-F238E27FC236}">
              <a16:creationId xmlns:a16="http://schemas.microsoft.com/office/drawing/2014/main" id="{97477A45-44FA-4E57-9B5B-F4FED330B82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402" name="Text Box 6">
          <a:extLst>
            <a:ext uri="{FF2B5EF4-FFF2-40B4-BE49-F238E27FC236}">
              <a16:creationId xmlns:a16="http://schemas.microsoft.com/office/drawing/2014/main" id="{2E4E3094-DB5F-4AC3-BDD0-3C6C455E679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403" name="Text Box 7">
          <a:extLst>
            <a:ext uri="{FF2B5EF4-FFF2-40B4-BE49-F238E27FC236}">
              <a16:creationId xmlns:a16="http://schemas.microsoft.com/office/drawing/2014/main" id="{2B388DFA-8C65-44E8-A3F3-E1D9BCF6BA0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404" name="Text Box 8">
          <a:extLst>
            <a:ext uri="{FF2B5EF4-FFF2-40B4-BE49-F238E27FC236}">
              <a16:creationId xmlns:a16="http://schemas.microsoft.com/office/drawing/2014/main" id="{FDCCD9FA-9DDC-4946-B0E9-023A865796A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405" name="Text Box 9">
          <a:extLst>
            <a:ext uri="{FF2B5EF4-FFF2-40B4-BE49-F238E27FC236}">
              <a16:creationId xmlns:a16="http://schemas.microsoft.com/office/drawing/2014/main" id="{07E27E93-6906-4224-B917-A5AB19AE0B8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406" name="Text Box 10">
          <a:extLst>
            <a:ext uri="{FF2B5EF4-FFF2-40B4-BE49-F238E27FC236}">
              <a16:creationId xmlns:a16="http://schemas.microsoft.com/office/drawing/2014/main" id="{A3E3EB63-CC8A-4506-92EB-8DCB04248D4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407" name="Text Box 11">
          <a:extLst>
            <a:ext uri="{FF2B5EF4-FFF2-40B4-BE49-F238E27FC236}">
              <a16:creationId xmlns:a16="http://schemas.microsoft.com/office/drawing/2014/main" id="{85959629-F7BC-4237-9E76-B95BD8EFE70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408" name="Text Box 12">
          <a:extLst>
            <a:ext uri="{FF2B5EF4-FFF2-40B4-BE49-F238E27FC236}">
              <a16:creationId xmlns:a16="http://schemas.microsoft.com/office/drawing/2014/main" id="{F726B631-CEB2-491D-8FBB-271D94CD189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409" name="Text Box 13">
          <a:extLst>
            <a:ext uri="{FF2B5EF4-FFF2-40B4-BE49-F238E27FC236}">
              <a16:creationId xmlns:a16="http://schemas.microsoft.com/office/drawing/2014/main" id="{7FFE0572-AC12-423C-ADC5-33EA1F16A6F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410" name="Text Box 14">
          <a:extLst>
            <a:ext uri="{FF2B5EF4-FFF2-40B4-BE49-F238E27FC236}">
              <a16:creationId xmlns:a16="http://schemas.microsoft.com/office/drawing/2014/main" id="{258AA174-3BAF-4454-B21E-50A8DA930ED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411" name="Text Box 15">
          <a:extLst>
            <a:ext uri="{FF2B5EF4-FFF2-40B4-BE49-F238E27FC236}">
              <a16:creationId xmlns:a16="http://schemas.microsoft.com/office/drawing/2014/main" id="{97614354-2528-41BB-87B5-91DF0A88EF7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412" name="Text Box 16">
          <a:extLst>
            <a:ext uri="{FF2B5EF4-FFF2-40B4-BE49-F238E27FC236}">
              <a16:creationId xmlns:a16="http://schemas.microsoft.com/office/drawing/2014/main" id="{899F0AEB-0E7A-4B68-8A02-1119BC2BF09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413" name="Text Box 17">
          <a:extLst>
            <a:ext uri="{FF2B5EF4-FFF2-40B4-BE49-F238E27FC236}">
              <a16:creationId xmlns:a16="http://schemas.microsoft.com/office/drawing/2014/main" id="{32ADE565-D146-4D33-8BEE-B191EEDA4CB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414" name="Text Box 18">
          <a:extLst>
            <a:ext uri="{FF2B5EF4-FFF2-40B4-BE49-F238E27FC236}">
              <a16:creationId xmlns:a16="http://schemas.microsoft.com/office/drawing/2014/main" id="{4B63BAE4-CAC7-4CEB-9F18-EC368F65502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415" name="Text Box 19">
          <a:extLst>
            <a:ext uri="{FF2B5EF4-FFF2-40B4-BE49-F238E27FC236}">
              <a16:creationId xmlns:a16="http://schemas.microsoft.com/office/drawing/2014/main" id="{2E6605A9-7D0F-446B-823D-54DF3728A70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416" name="Text Box 20">
          <a:extLst>
            <a:ext uri="{FF2B5EF4-FFF2-40B4-BE49-F238E27FC236}">
              <a16:creationId xmlns:a16="http://schemas.microsoft.com/office/drawing/2014/main" id="{96B72437-0422-48C8-9B07-817512A34BB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417" name="Text Box 21">
          <a:extLst>
            <a:ext uri="{FF2B5EF4-FFF2-40B4-BE49-F238E27FC236}">
              <a16:creationId xmlns:a16="http://schemas.microsoft.com/office/drawing/2014/main" id="{1B0BFE3F-E23E-405A-8982-776CAAC9394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418" name="Text Box 22">
          <a:extLst>
            <a:ext uri="{FF2B5EF4-FFF2-40B4-BE49-F238E27FC236}">
              <a16:creationId xmlns:a16="http://schemas.microsoft.com/office/drawing/2014/main" id="{E1FB48B6-17E2-4BEF-8072-8EF7AA87E03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419" name="Text Box 1">
          <a:extLst>
            <a:ext uri="{FF2B5EF4-FFF2-40B4-BE49-F238E27FC236}">
              <a16:creationId xmlns:a16="http://schemas.microsoft.com/office/drawing/2014/main" id="{58BE32E4-74E7-4842-BB27-67660C68004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420" name="Text Box 2">
          <a:extLst>
            <a:ext uri="{FF2B5EF4-FFF2-40B4-BE49-F238E27FC236}">
              <a16:creationId xmlns:a16="http://schemas.microsoft.com/office/drawing/2014/main" id="{B393DB22-9632-4CC7-8E63-581ECAFBEFA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421" name="Text Box 3">
          <a:extLst>
            <a:ext uri="{FF2B5EF4-FFF2-40B4-BE49-F238E27FC236}">
              <a16:creationId xmlns:a16="http://schemas.microsoft.com/office/drawing/2014/main" id="{D948AE5E-25BE-4D79-8D7D-9D35DCD74B0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422" name="Text Box 4">
          <a:extLst>
            <a:ext uri="{FF2B5EF4-FFF2-40B4-BE49-F238E27FC236}">
              <a16:creationId xmlns:a16="http://schemas.microsoft.com/office/drawing/2014/main" id="{18C602CB-A8FC-4472-A454-24FB0D13C35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423" name="Text Box 5">
          <a:extLst>
            <a:ext uri="{FF2B5EF4-FFF2-40B4-BE49-F238E27FC236}">
              <a16:creationId xmlns:a16="http://schemas.microsoft.com/office/drawing/2014/main" id="{4E0562FF-B1EA-4A2B-9613-6AB9C0F13A4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424" name="Text Box 6">
          <a:extLst>
            <a:ext uri="{FF2B5EF4-FFF2-40B4-BE49-F238E27FC236}">
              <a16:creationId xmlns:a16="http://schemas.microsoft.com/office/drawing/2014/main" id="{49FF35AF-99AA-4263-96FA-C8AE81CACA8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425" name="Text Box 7">
          <a:extLst>
            <a:ext uri="{FF2B5EF4-FFF2-40B4-BE49-F238E27FC236}">
              <a16:creationId xmlns:a16="http://schemas.microsoft.com/office/drawing/2014/main" id="{E7CDA284-E2ED-411A-96CD-5B3D09F8400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426" name="Text Box 8">
          <a:extLst>
            <a:ext uri="{FF2B5EF4-FFF2-40B4-BE49-F238E27FC236}">
              <a16:creationId xmlns:a16="http://schemas.microsoft.com/office/drawing/2014/main" id="{53165F1D-2918-41AE-8DD2-39838FCABE6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427" name="Text Box 9">
          <a:extLst>
            <a:ext uri="{FF2B5EF4-FFF2-40B4-BE49-F238E27FC236}">
              <a16:creationId xmlns:a16="http://schemas.microsoft.com/office/drawing/2014/main" id="{989E339B-96BC-4F3C-87FF-87BEFADDFED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428" name="Text Box 10">
          <a:extLst>
            <a:ext uri="{FF2B5EF4-FFF2-40B4-BE49-F238E27FC236}">
              <a16:creationId xmlns:a16="http://schemas.microsoft.com/office/drawing/2014/main" id="{125DCFCB-5901-475F-BF07-9D64BBBC7D4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429" name="Text Box 11">
          <a:extLst>
            <a:ext uri="{FF2B5EF4-FFF2-40B4-BE49-F238E27FC236}">
              <a16:creationId xmlns:a16="http://schemas.microsoft.com/office/drawing/2014/main" id="{6A8012F7-B42F-4D0A-BD01-248D0BF9DE4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430" name="Text Box 12">
          <a:extLst>
            <a:ext uri="{FF2B5EF4-FFF2-40B4-BE49-F238E27FC236}">
              <a16:creationId xmlns:a16="http://schemas.microsoft.com/office/drawing/2014/main" id="{E4C8A3D6-CEAF-40C2-9D8B-DFEF5C5AE09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431" name="Text Box 13">
          <a:extLst>
            <a:ext uri="{FF2B5EF4-FFF2-40B4-BE49-F238E27FC236}">
              <a16:creationId xmlns:a16="http://schemas.microsoft.com/office/drawing/2014/main" id="{5F2726D6-3ACA-4208-8434-5F5D304B88C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432" name="Text Box 14">
          <a:extLst>
            <a:ext uri="{FF2B5EF4-FFF2-40B4-BE49-F238E27FC236}">
              <a16:creationId xmlns:a16="http://schemas.microsoft.com/office/drawing/2014/main" id="{BF0E354E-9A54-43C2-9881-F0ECF3E2A12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433" name="Text Box 15">
          <a:extLst>
            <a:ext uri="{FF2B5EF4-FFF2-40B4-BE49-F238E27FC236}">
              <a16:creationId xmlns:a16="http://schemas.microsoft.com/office/drawing/2014/main" id="{B41C5F6C-798B-448B-A26B-423765119D7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434" name="Text Box 16">
          <a:extLst>
            <a:ext uri="{FF2B5EF4-FFF2-40B4-BE49-F238E27FC236}">
              <a16:creationId xmlns:a16="http://schemas.microsoft.com/office/drawing/2014/main" id="{DF0A76F5-2BF1-4168-9123-4A84A06CE4F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435" name="Text Box 17">
          <a:extLst>
            <a:ext uri="{FF2B5EF4-FFF2-40B4-BE49-F238E27FC236}">
              <a16:creationId xmlns:a16="http://schemas.microsoft.com/office/drawing/2014/main" id="{1526F238-7D2B-4981-A154-9E8BF79DE68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436" name="Text Box 18">
          <a:extLst>
            <a:ext uri="{FF2B5EF4-FFF2-40B4-BE49-F238E27FC236}">
              <a16:creationId xmlns:a16="http://schemas.microsoft.com/office/drawing/2014/main" id="{0B125FAE-E54F-4049-9113-1696D79C5FD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437" name="Text Box 19">
          <a:extLst>
            <a:ext uri="{FF2B5EF4-FFF2-40B4-BE49-F238E27FC236}">
              <a16:creationId xmlns:a16="http://schemas.microsoft.com/office/drawing/2014/main" id="{B4993A79-8BB1-43B1-B4E1-C0FE031CA72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438" name="Text Box 20">
          <a:extLst>
            <a:ext uri="{FF2B5EF4-FFF2-40B4-BE49-F238E27FC236}">
              <a16:creationId xmlns:a16="http://schemas.microsoft.com/office/drawing/2014/main" id="{A00D7DF1-7E99-4012-BD8A-26492565346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439" name="Text Box 21">
          <a:extLst>
            <a:ext uri="{FF2B5EF4-FFF2-40B4-BE49-F238E27FC236}">
              <a16:creationId xmlns:a16="http://schemas.microsoft.com/office/drawing/2014/main" id="{BAC9AB31-7AF7-4D41-99E4-02ED0CFD2F1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440" name="Text Box 22">
          <a:extLst>
            <a:ext uri="{FF2B5EF4-FFF2-40B4-BE49-F238E27FC236}">
              <a16:creationId xmlns:a16="http://schemas.microsoft.com/office/drawing/2014/main" id="{279A42FF-A995-4758-8941-6E9A6C80905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441" name="Text Box 1">
          <a:extLst>
            <a:ext uri="{FF2B5EF4-FFF2-40B4-BE49-F238E27FC236}">
              <a16:creationId xmlns:a16="http://schemas.microsoft.com/office/drawing/2014/main" id="{01858B9A-8CCF-4AB6-B82E-11C796C5E6F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442" name="Text Box 2">
          <a:extLst>
            <a:ext uri="{FF2B5EF4-FFF2-40B4-BE49-F238E27FC236}">
              <a16:creationId xmlns:a16="http://schemas.microsoft.com/office/drawing/2014/main" id="{1E9777D2-924C-4FAC-B913-C6E8034C2B1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443" name="Text Box 3">
          <a:extLst>
            <a:ext uri="{FF2B5EF4-FFF2-40B4-BE49-F238E27FC236}">
              <a16:creationId xmlns:a16="http://schemas.microsoft.com/office/drawing/2014/main" id="{B3844B92-CDF3-4DE8-AD31-4F67DC95EA9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444" name="Text Box 4">
          <a:extLst>
            <a:ext uri="{FF2B5EF4-FFF2-40B4-BE49-F238E27FC236}">
              <a16:creationId xmlns:a16="http://schemas.microsoft.com/office/drawing/2014/main" id="{61FF3BC3-B8CD-4C6E-B422-0FF743B3970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445" name="Text Box 5">
          <a:extLst>
            <a:ext uri="{FF2B5EF4-FFF2-40B4-BE49-F238E27FC236}">
              <a16:creationId xmlns:a16="http://schemas.microsoft.com/office/drawing/2014/main" id="{73493B3A-34D9-43FC-9CE2-96D05017E24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446" name="Text Box 6">
          <a:extLst>
            <a:ext uri="{FF2B5EF4-FFF2-40B4-BE49-F238E27FC236}">
              <a16:creationId xmlns:a16="http://schemas.microsoft.com/office/drawing/2014/main" id="{EF75BDCC-6658-46CD-9A58-90F9830301F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447" name="Text Box 7">
          <a:extLst>
            <a:ext uri="{FF2B5EF4-FFF2-40B4-BE49-F238E27FC236}">
              <a16:creationId xmlns:a16="http://schemas.microsoft.com/office/drawing/2014/main" id="{C33A510C-CEE6-46C9-A9D4-593D4A4C43C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448" name="Text Box 8">
          <a:extLst>
            <a:ext uri="{FF2B5EF4-FFF2-40B4-BE49-F238E27FC236}">
              <a16:creationId xmlns:a16="http://schemas.microsoft.com/office/drawing/2014/main" id="{817FAF8F-753C-4699-8D70-F6C0519D8CC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449" name="Text Box 9">
          <a:extLst>
            <a:ext uri="{FF2B5EF4-FFF2-40B4-BE49-F238E27FC236}">
              <a16:creationId xmlns:a16="http://schemas.microsoft.com/office/drawing/2014/main" id="{C55843B5-F1E2-4BFE-8878-62E20707F40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450" name="Text Box 10">
          <a:extLst>
            <a:ext uri="{FF2B5EF4-FFF2-40B4-BE49-F238E27FC236}">
              <a16:creationId xmlns:a16="http://schemas.microsoft.com/office/drawing/2014/main" id="{80B9FEC2-2CE6-4F84-85C8-FAB1ABD973D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451" name="Text Box 11">
          <a:extLst>
            <a:ext uri="{FF2B5EF4-FFF2-40B4-BE49-F238E27FC236}">
              <a16:creationId xmlns:a16="http://schemas.microsoft.com/office/drawing/2014/main" id="{93116B74-AAC5-47E1-B9E6-AA449E648EF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452" name="Text Box 12">
          <a:extLst>
            <a:ext uri="{FF2B5EF4-FFF2-40B4-BE49-F238E27FC236}">
              <a16:creationId xmlns:a16="http://schemas.microsoft.com/office/drawing/2014/main" id="{341455CF-34BE-40BA-8155-5EE9267A05D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453" name="Text Box 13">
          <a:extLst>
            <a:ext uri="{FF2B5EF4-FFF2-40B4-BE49-F238E27FC236}">
              <a16:creationId xmlns:a16="http://schemas.microsoft.com/office/drawing/2014/main" id="{EFD2DF92-A5C0-4398-817E-141006A1E59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454" name="Text Box 14">
          <a:extLst>
            <a:ext uri="{FF2B5EF4-FFF2-40B4-BE49-F238E27FC236}">
              <a16:creationId xmlns:a16="http://schemas.microsoft.com/office/drawing/2014/main" id="{64498A1B-C1AA-411A-8269-B585D11AD83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455" name="Text Box 15">
          <a:extLst>
            <a:ext uri="{FF2B5EF4-FFF2-40B4-BE49-F238E27FC236}">
              <a16:creationId xmlns:a16="http://schemas.microsoft.com/office/drawing/2014/main" id="{6A7C8BC4-E707-4858-A830-5FFBF6DE82D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456" name="Text Box 16">
          <a:extLst>
            <a:ext uri="{FF2B5EF4-FFF2-40B4-BE49-F238E27FC236}">
              <a16:creationId xmlns:a16="http://schemas.microsoft.com/office/drawing/2014/main" id="{96EFE27A-D9DB-4934-8A2A-9587682A6BE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457" name="Text Box 17">
          <a:extLst>
            <a:ext uri="{FF2B5EF4-FFF2-40B4-BE49-F238E27FC236}">
              <a16:creationId xmlns:a16="http://schemas.microsoft.com/office/drawing/2014/main" id="{93D68750-9373-46F9-8710-8CE4064EF40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458" name="Text Box 18">
          <a:extLst>
            <a:ext uri="{FF2B5EF4-FFF2-40B4-BE49-F238E27FC236}">
              <a16:creationId xmlns:a16="http://schemas.microsoft.com/office/drawing/2014/main" id="{79E0B75D-AAE9-47C9-9211-01F897EF8B8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459" name="Text Box 19">
          <a:extLst>
            <a:ext uri="{FF2B5EF4-FFF2-40B4-BE49-F238E27FC236}">
              <a16:creationId xmlns:a16="http://schemas.microsoft.com/office/drawing/2014/main" id="{12BC315F-09D7-4C98-BAEE-D0502925A1F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460" name="Text Box 20">
          <a:extLst>
            <a:ext uri="{FF2B5EF4-FFF2-40B4-BE49-F238E27FC236}">
              <a16:creationId xmlns:a16="http://schemas.microsoft.com/office/drawing/2014/main" id="{528D972A-F539-4E30-A88F-982355E9E41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461" name="Text Box 21">
          <a:extLst>
            <a:ext uri="{FF2B5EF4-FFF2-40B4-BE49-F238E27FC236}">
              <a16:creationId xmlns:a16="http://schemas.microsoft.com/office/drawing/2014/main" id="{85367563-7D5A-48D2-A629-87F55332B37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462" name="Text Box 22">
          <a:extLst>
            <a:ext uri="{FF2B5EF4-FFF2-40B4-BE49-F238E27FC236}">
              <a16:creationId xmlns:a16="http://schemas.microsoft.com/office/drawing/2014/main" id="{54B4EC51-0BE5-4880-972C-80D148C0495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463" name="Text Box 1">
          <a:extLst>
            <a:ext uri="{FF2B5EF4-FFF2-40B4-BE49-F238E27FC236}">
              <a16:creationId xmlns:a16="http://schemas.microsoft.com/office/drawing/2014/main" id="{19732870-43AE-46E3-B057-A018E33C42C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464" name="Text Box 2">
          <a:extLst>
            <a:ext uri="{FF2B5EF4-FFF2-40B4-BE49-F238E27FC236}">
              <a16:creationId xmlns:a16="http://schemas.microsoft.com/office/drawing/2014/main" id="{5E28344F-5F7C-4865-B476-39B23D68B3E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465" name="Text Box 3">
          <a:extLst>
            <a:ext uri="{FF2B5EF4-FFF2-40B4-BE49-F238E27FC236}">
              <a16:creationId xmlns:a16="http://schemas.microsoft.com/office/drawing/2014/main" id="{9E5F8A00-6E62-4AC6-9AF2-B13CCABD173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466" name="Text Box 4">
          <a:extLst>
            <a:ext uri="{FF2B5EF4-FFF2-40B4-BE49-F238E27FC236}">
              <a16:creationId xmlns:a16="http://schemas.microsoft.com/office/drawing/2014/main" id="{B59835E4-F7B8-4233-B667-54C70B0B0F9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467" name="Text Box 5">
          <a:extLst>
            <a:ext uri="{FF2B5EF4-FFF2-40B4-BE49-F238E27FC236}">
              <a16:creationId xmlns:a16="http://schemas.microsoft.com/office/drawing/2014/main" id="{E123C0C7-BA52-4E3C-BC3C-F35D2C4F6E5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468" name="Text Box 6">
          <a:extLst>
            <a:ext uri="{FF2B5EF4-FFF2-40B4-BE49-F238E27FC236}">
              <a16:creationId xmlns:a16="http://schemas.microsoft.com/office/drawing/2014/main" id="{9E8F498C-A5AD-442E-AA85-DF237BC22C8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469" name="Text Box 7">
          <a:extLst>
            <a:ext uri="{FF2B5EF4-FFF2-40B4-BE49-F238E27FC236}">
              <a16:creationId xmlns:a16="http://schemas.microsoft.com/office/drawing/2014/main" id="{987D42FD-2546-4924-A133-84DB64F6A48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470" name="Text Box 8">
          <a:extLst>
            <a:ext uri="{FF2B5EF4-FFF2-40B4-BE49-F238E27FC236}">
              <a16:creationId xmlns:a16="http://schemas.microsoft.com/office/drawing/2014/main" id="{171A69DD-7ABD-457F-BC19-77C40E63FA6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471" name="Text Box 9">
          <a:extLst>
            <a:ext uri="{FF2B5EF4-FFF2-40B4-BE49-F238E27FC236}">
              <a16:creationId xmlns:a16="http://schemas.microsoft.com/office/drawing/2014/main" id="{D8E1FF9A-0530-429A-81C5-F1B22EA628F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472" name="Text Box 10">
          <a:extLst>
            <a:ext uri="{FF2B5EF4-FFF2-40B4-BE49-F238E27FC236}">
              <a16:creationId xmlns:a16="http://schemas.microsoft.com/office/drawing/2014/main" id="{D0528739-1181-4DAC-9337-F089FCEEFBD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473" name="Text Box 11">
          <a:extLst>
            <a:ext uri="{FF2B5EF4-FFF2-40B4-BE49-F238E27FC236}">
              <a16:creationId xmlns:a16="http://schemas.microsoft.com/office/drawing/2014/main" id="{06CF5435-85F4-4DA6-B1D9-F7D960916CF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474" name="Text Box 12">
          <a:extLst>
            <a:ext uri="{FF2B5EF4-FFF2-40B4-BE49-F238E27FC236}">
              <a16:creationId xmlns:a16="http://schemas.microsoft.com/office/drawing/2014/main" id="{DC99C1DA-91F2-419A-898D-3DF171F1680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475" name="Text Box 13">
          <a:extLst>
            <a:ext uri="{FF2B5EF4-FFF2-40B4-BE49-F238E27FC236}">
              <a16:creationId xmlns:a16="http://schemas.microsoft.com/office/drawing/2014/main" id="{D1B51C24-F7D1-4B24-AD14-A343B61D48F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476" name="Text Box 14">
          <a:extLst>
            <a:ext uri="{FF2B5EF4-FFF2-40B4-BE49-F238E27FC236}">
              <a16:creationId xmlns:a16="http://schemas.microsoft.com/office/drawing/2014/main" id="{97053106-77CC-44C1-A27D-72D7E61AE51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477" name="Text Box 15">
          <a:extLst>
            <a:ext uri="{FF2B5EF4-FFF2-40B4-BE49-F238E27FC236}">
              <a16:creationId xmlns:a16="http://schemas.microsoft.com/office/drawing/2014/main" id="{226EC564-C467-4CEB-BBF1-0A8940D3CAB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478" name="Text Box 16">
          <a:extLst>
            <a:ext uri="{FF2B5EF4-FFF2-40B4-BE49-F238E27FC236}">
              <a16:creationId xmlns:a16="http://schemas.microsoft.com/office/drawing/2014/main" id="{D5984F65-2C33-451C-9BBF-E93B52F7A93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479" name="Text Box 17">
          <a:extLst>
            <a:ext uri="{FF2B5EF4-FFF2-40B4-BE49-F238E27FC236}">
              <a16:creationId xmlns:a16="http://schemas.microsoft.com/office/drawing/2014/main" id="{3D8F0F42-FAEA-4963-81FF-0A14E50DCA1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480" name="Text Box 18">
          <a:extLst>
            <a:ext uri="{FF2B5EF4-FFF2-40B4-BE49-F238E27FC236}">
              <a16:creationId xmlns:a16="http://schemas.microsoft.com/office/drawing/2014/main" id="{D61C9664-959D-448C-937C-8A16D6C0B53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481" name="Text Box 19">
          <a:extLst>
            <a:ext uri="{FF2B5EF4-FFF2-40B4-BE49-F238E27FC236}">
              <a16:creationId xmlns:a16="http://schemas.microsoft.com/office/drawing/2014/main" id="{E357EC3E-1748-4BC8-BEF7-0A42B607FD0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482" name="Text Box 20">
          <a:extLst>
            <a:ext uri="{FF2B5EF4-FFF2-40B4-BE49-F238E27FC236}">
              <a16:creationId xmlns:a16="http://schemas.microsoft.com/office/drawing/2014/main" id="{FB7C5405-CFD9-4861-B041-69303AC0714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483" name="Text Box 21">
          <a:extLst>
            <a:ext uri="{FF2B5EF4-FFF2-40B4-BE49-F238E27FC236}">
              <a16:creationId xmlns:a16="http://schemas.microsoft.com/office/drawing/2014/main" id="{23F75016-7557-4407-9D24-0C4E4705CA9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484" name="Text Box 22">
          <a:extLst>
            <a:ext uri="{FF2B5EF4-FFF2-40B4-BE49-F238E27FC236}">
              <a16:creationId xmlns:a16="http://schemas.microsoft.com/office/drawing/2014/main" id="{9BC268E6-48E5-4B63-A2F1-DB4C721EAE5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485" name="Text Box 1">
          <a:extLst>
            <a:ext uri="{FF2B5EF4-FFF2-40B4-BE49-F238E27FC236}">
              <a16:creationId xmlns:a16="http://schemas.microsoft.com/office/drawing/2014/main" id="{C7443AD6-ED9E-4EFD-8635-B3F0441BA7C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486" name="Text Box 2">
          <a:extLst>
            <a:ext uri="{FF2B5EF4-FFF2-40B4-BE49-F238E27FC236}">
              <a16:creationId xmlns:a16="http://schemas.microsoft.com/office/drawing/2014/main" id="{6AE888AC-9318-4426-B608-9557B998F5A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487" name="Text Box 3">
          <a:extLst>
            <a:ext uri="{FF2B5EF4-FFF2-40B4-BE49-F238E27FC236}">
              <a16:creationId xmlns:a16="http://schemas.microsoft.com/office/drawing/2014/main" id="{AF1A2594-85B7-4371-9CF5-8C8CE427AF7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488" name="Text Box 4">
          <a:extLst>
            <a:ext uri="{FF2B5EF4-FFF2-40B4-BE49-F238E27FC236}">
              <a16:creationId xmlns:a16="http://schemas.microsoft.com/office/drawing/2014/main" id="{BD4EAC60-82B3-449B-8A68-49BD52B9C26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489" name="Text Box 5">
          <a:extLst>
            <a:ext uri="{FF2B5EF4-FFF2-40B4-BE49-F238E27FC236}">
              <a16:creationId xmlns:a16="http://schemas.microsoft.com/office/drawing/2014/main" id="{6AC64B91-9956-4836-BD89-077245DD1A8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490" name="Text Box 6">
          <a:extLst>
            <a:ext uri="{FF2B5EF4-FFF2-40B4-BE49-F238E27FC236}">
              <a16:creationId xmlns:a16="http://schemas.microsoft.com/office/drawing/2014/main" id="{8652821C-6A9F-4685-B922-296E6948740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491" name="Text Box 7">
          <a:extLst>
            <a:ext uri="{FF2B5EF4-FFF2-40B4-BE49-F238E27FC236}">
              <a16:creationId xmlns:a16="http://schemas.microsoft.com/office/drawing/2014/main" id="{7E31BD7A-F241-40AE-A25F-795B90AE297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492" name="Text Box 8">
          <a:extLst>
            <a:ext uri="{FF2B5EF4-FFF2-40B4-BE49-F238E27FC236}">
              <a16:creationId xmlns:a16="http://schemas.microsoft.com/office/drawing/2014/main" id="{C9824A0C-B447-4547-9DB5-7B2B1F3A8F6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493" name="Text Box 9">
          <a:extLst>
            <a:ext uri="{FF2B5EF4-FFF2-40B4-BE49-F238E27FC236}">
              <a16:creationId xmlns:a16="http://schemas.microsoft.com/office/drawing/2014/main" id="{BA0BEFF3-7834-4CC3-A098-A15DB19FB34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494" name="Text Box 10">
          <a:extLst>
            <a:ext uri="{FF2B5EF4-FFF2-40B4-BE49-F238E27FC236}">
              <a16:creationId xmlns:a16="http://schemas.microsoft.com/office/drawing/2014/main" id="{363CBE1D-F619-4282-8D47-99F8DCE0FCF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495" name="Text Box 11">
          <a:extLst>
            <a:ext uri="{FF2B5EF4-FFF2-40B4-BE49-F238E27FC236}">
              <a16:creationId xmlns:a16="http://schemas.microsoft.com/office/drawing/2014/main" id="{9CCCDB5C-1B41-474B-8593-6BE6CB3FDF2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496" name="Text Box 12">
          <a:extLst>
            <a:ext uri="{FF2B5EF4-FFF2-40B4-BE49-F238E27FC236}">
              <a16:creationId xmlns:a16="http://schemas.microsoft.com/office/drawing/2014/main" id="{9254E349-2DCE-4672-B819-3668FE89845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497" name="Text Box 13">
          <a:extLst>
            <a:ext uri="{FF2B5EF4-FFF2-40B4-BE49-F238E27FC236}">
              <a16:creationId xmlns:a16="http://schemas.microsoft.com/office/drawing/2014/main" id="{661241D5-66E4-4790-9FDF-12240188795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498" name="Text Box 14">
          <a:extLst>
            <a:ext uri="{FF2B5EF4-FFF2-40B4-BE49-F238E27FC236}">
              <a16:creationId xmlns:a16="http://schemas.microsoft.com/office/drawing/2014/main" id="{36B62D86-1452-4D8B-8536-F5915D17EEA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499" name="Text Box 15">
          <a:extLst>
            <a:ext uri="{FF2B5EF4-FFF2-40B4-BE49-F238E27FC236}">
              <a16:creationId xmlns:a16="http://schemas.microsoft.com/office/drawing/2014/main" id="{87EDBFEF-B774-4C37-A470-4B4329EBFB3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500" name="Text Box 16">
          <a:extLst>
            <a:ext uri="{FF2B5EF4-FFF2-40B4-BE49-F238E27FC236}">
              <a16:creationId xmlns:a16="http://schemas.microsoft.com/office/drawing/2014/main" id="{93B0E7E3-5B5B-4038-92EA-38572FA8C31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501" name="Text Box 1">
          <a:extLst>
            <a:ext uri="{FF2B5EF4-FFF2-40B4-BE49-F238E27FC236}">
              <a16:creationId xmlns:a16="http://schemas.microsoft.com/office/drawing/2014/main" id="{446C08C1-1C0C-42BB-A014-93812B8D559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502" name="Text Box 2">
          <a:extLst>
            <a:ext uri="{FF2B5EF4-FFF2-40B4-BE49-F238E27FC236}">
              <a16:creationId xmlns:a16="http://schemas.microsoft.com/office/drawing/2014/main" id="{F205163E-1EFD-462A-B530-B3A60E34423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503" name="Text Box 3">
          <a:extLst>
            <a:ext uri="{FF2B5EF4-FFF2-40B4-BE49-F238E27FC236}">
              <a16:creationId xmlns:a16="http://schemas.microsoft.com/office/drawing/2014/main" id="{0CDDDED0-B5F6-4025-BFA6-8F9F7854703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504" name="Text Box 4">
          <a:extLst>
            <a:ext uri="{FF2B5EF4-FFF2-40B4-BE49-F238E27FC236}">
              <a16:creationId xmlns:a16="http://schemas.microsoft.com/office/drawing/2014/main" id="{559F1D04-DCAF-45D4-952C-95C3C6308DD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505" name="Text Box 5">
          <a:extLst>
            <a:ext uri="{FF2B5EF4-FFF2-40B4-BE49-F238E27FC236}">
              <a16:creationId xmlns:a16="http://schemas.microsoft.com/office/drawing/2014/main" id="{1880CC69-FED4-4F53-B895-1C8A8849A1E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506" name="Text Box 6">
          <a:extLst>
            <a:ext uri="{FF2B5EF4-FFF2-40B4-BE49-F238E27FC236}">
              <a16:creationId xmlns:a16="http://schemas.microsoft.com/office/drawing/2014/main" id="{A7A748FD-1264-4B2B-AA7B-A9FB34BA2B7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507" name="Text Box 7">
          <a:extLst>
            <a:ext uri="{FF2B5EF4-FFF2-40B4-BE49-F238E27FC236}">
              <a16:creationId xmlns:a16="http://schemas.microsoft.com/office/drawing/2014/main" id="{FD743F5D-5925-4E04-9A32-C4C7CBF2BAF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508" name="Text Box 8">
          <a:extLst>
            <a:ext uri="{FF2B5EF4-FFF2-40B4-BE49-F238E27FC236}">
              <a16:creationId xmlns:a16="http://schemas.microsoft.com/office/drawing/2014/main" id="{D5FA3891-F1C2-485F-91C0-B8B0B736ADB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509" name="Text Box 9">
          <a:extLst>
            <a:ext uri="{FF2B5EF4-FFF2-40B4-BE49-F238E27FC236}">
              <a16:creationId xmlns:a16="http://schemas.microsoft.com/office/drawing/2014/main" id="{90C3D166-F6FD-4AC4-9BBF-CA2441F231A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510" name="Text Box 10">
          <a:extLst>
            <a:ext uri="{FF2B5EF4-FFF2-40B4-BE49-F238E27FC236}">
              <a16:creationId xmlns:a16="http://schemas.microsoft.com/office/drawing/2014/main" id="{061EF35E-CE31-44B3-856B-3D9C7670834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511" name="Text Box 11">
          <a:extLst>
            <a:ext uri="{FF2B5EF4-FFF2-40B4-BE49-F238E27FC236}">
              <a16:creationId xmlns:a16="http://schemas.microsoft.com/office/drawing/2014/main" id="{09BDECE3-C016-4FBC-AD2F-82E295625E6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512" name="Text Box 12">
          <a:extLst>
            <a:ext uri="{FF2B5EF4-FFF2-40B4-BE49-F238E27FC236}">
              <a16:creationId xmlns:a16="http://schemas.microsoft.com/office/drawing/2014/main" id="{CE895296-688E-4612-A7C9-A10DEEA754E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513" name="Text Box 13">
          <a:extLst>
            <a:ext uri="{FF2B5EF4-FFF2-40B4-BE49-F238E27FC236}">
              <a16:creationId xmlns:a16="http://schemas.microsoft.com/office/drawing/2014/main" id="{166B4E7B-EA48-4398-93D5-FB7930D354F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514" name="Text Box 14">
          <a:extLst>
            <a:ext uri="{FF2B5EF4-FFF2-40B4-BE49-F238E27FC236}">
              <a16:creationId xmlns:a16="http://schemas.microsoft.com/office/drawing/2014/main" id="{AB532B55-8EAC-4B0C-BE2C-63BE435081E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515" name="Text Box 15">
          <a:extLst>
            <a:ext uri="{FF2B5EF4-FFF2-40B4-BE49-F238E27FC236}">
              <a16:creationId xmlns:a16="http://schemas.microsoft.com/office/drawing/2014/main" id="{59481381-C5D3-4F3D-8676-07C28785F8F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516" name="Text Box 16">
          <a:extLst>
            <a:ext uri="{FF2B5EF4-FFF2-40B4-BE49-F238E27FC236}">
              <a16:creationId xmlns:a16="http://schemas.microsoft.com/office/drawing/2014/main" id="{88F0B92A-490E-4FC8-8ED1-5B319321543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517" name="Text Box 17">
          <a:extLst>
            <a:ext uri="{FF2B5EF4-FFF2-40B4-BE49-F238E27FC236}">
              <a16:creationId xmlns:a16="http://schemas.microsoft.com/office/drawing/2014/main" id="{3D94BE0D-FA5A-41BC-A50D-9263D74404F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518" name="Text Box 18">
          <a:extLst>
            <a:ext uri="{FF2B5EF4-FFF2-40B4-BE49-F238E27FC236}">
              <a16:creationId xmlns:a16="http://schemas.microsoft.com/office/drawing/2014/main" id="{984AC715-F0F7-4833-AEFB-B2F1F1590C2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519" name="Text Box 19">
          <a:extLst>
            <a:ext uri="{FF2B5EF4-FFF2-40B4-BE49-F238E27FC236}">
              <a16:creationId xmlns:a16="http://schemas.microsoft.com/office/drawing/2014/main" id="{275712FA-505C-4A52-9B52-4DCE477B332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520" name="Text Box 20">
          <a:extLst>
            <a:ext uri="{FF2B5EF4-FFF2-40B4-BE49-F238E27FC236}">
              <a16:creationId xmlns:a16="http://schemas.microsoft.com/office/drawing/2014/main" id="{E95677AF-4DFA-4A61-80EA-AEFCB29D899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521" name="Text Box 21">
          <a:extLst>
            <a:ext uri="{FF2B5EF4-FFF2-40B4-BE49-F238E27FC236}">
              <a16:creationId xmlns:a16="http://schemas.microsoft.com/office/drawing/2014/main" id="{5668DEFA-305A-47BE-8A11-FD89C74FEC7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522" name="Text Box 22">
          <a:extLst>
            <a:ext uri="{FF2B5EF4-FFF2-40B4-BE49-F238E27FC236}">
              <a16:creationId xmlns:a16="http://schemas.microsoft.com/office/drawing/2014/main" id="{1E508C85-2049-49C7-A5F2-60596EFA6BD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523" name="Text Box 1">
          <a:extLst>
            <a:ext uri="{FF2B5EF4-FFF2-40B4-BE49-F238E27FC236}">
              <a16:creationId xmlns:a16="http://schemas.microsoft.com/office/drawing/2014/main" id="{009D5C0C-EDA8-48FB-80FE-0E47683E461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524" name="Text Box 2">
          <a:extLst>
            <a:ext uri="{FF2B5EF4-FFF2-40B4-BE49-F238E27FC236}">
              <a16:creationId xmlns:a16="http://schemas.microsoft.com/office/drawing/2014/main" id="{997ED42F-2851-4007-A381-2854F344AEA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525" name="Text Box 3">
          <a:extLst>
            <a:ext uri="{FF2B5EF4-FFF2-40B4-BE49-F238E27FC236}">
              <a16:creationId xmlns:a16="http://schemas.microsoft.com/office/drawing/2014/main" id="{68730DF4-AAA2-4E31-8AA6-8D85F27CB94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526" name="Text Box 4">
          <a:extLst>
            <a:ext uri="{FF2B5EF4-FFF2-40B4-BE49-F238E27FC236}">
              <a16:creationId xmlns:a16="http://schemas.microsoft.com/office/drawing/2014/main" id="{BE1FFFD0-3285-4D60-8817-B1842608F7B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527" name="Text Box 5">
          <a:extLst>
            <a:ext uri="{FF2B5EF4-FFF2-40B4-BE49-F238E27FC236}">
              <a16:creationId xmlns:a16="http://schemas.microsoft.com/office/drawing/2014/main" id="{DFE76AB2-FA97-40F9-8210-9FD6E9854D4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528" name="Text Box 6">
          <a:extLst>
            <a:ext uri="{FF2B5EF4-FFF2-40B4-BE49-F238E27FC236}">
              <a16:creationId xmlns:a16="http://schemas.microsoft.com/office/drawing/2014/main" id="{3EB45A2B-6540-4DB3-9FA7-0E63A495E75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529" name="Text Box 7">
          <a:extLst>
            <a:ext uri="{FF2B5EF4-FFF2-40B4-BE49-F238E27FC236}">
              <a16:creationId xmlns:a16="http://schemas.microsoft.com/office/drawing/2014/main" id="{69292D5A-207D-42F5-9E54-5C6F6487DDA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530" name="Text Box 8">
          <a:extLst>
            <a:ext uri="{FF2B5EF4-FFF2-40B4-BE49-F238E27FC236}">
              <a16:creationId xmlns:a16="http://schemas.microsoft.com/office/drawing/2014/main" id="{636F1BA4-4C79-47BA-B5CD-8547118761A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531" name="Text Box 9">
          <a:extLst>
            <a:ext uri="{FF2B5EF4-FFF2-40B4-BE49-F238E27FC236}">
              <a16:creationId xmlns:a16="http://schemas.microsoft.com/office/drawing/2014/main" id="{8AB8F277-9A2A-49C9-9806-1AFE517884B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532" name="Text Box 10">
          <a:extLst>
            <a:ext uri="{FF2B5EF4-FFF2-40B4-BE49-F238E27FC236}">
              <a16:creationId xmlns:a16="http://schemas.microsoft.com/office/drawing/2014/main" id="{956949EF-9614-479B-B5B2-0CFE325DDB3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533" name="Text Box 11">
          <a:extLst>
            <a:ext uri="{FF2B5EF4-FFF2-40B4-BE49-F238E27FC236}">
              <a16:creationId xmlns:a16="http://schemas.microsoft.com/office/drawing/2014/main" id="{F6EE635B-B83C-40D2-81DD-D41B56730E8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534" name="Text Box 12">
          <a:extLst>
            <a:ext uri="{FF2B5EF4-FFF2-40B4-BE49-F238E27FC236}">
              <a16:creationId xmlns:a16="http://schemas.microsoft.com/office/drawing/2014/main" id="{ED13CBD1-6777-47F9-8C40-A75606302E3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535" name="Text Box 13">
          <a:extLst>
            <a:ext uri="{FF2B5EF4-FFF2-40B4-BE49-F238E27FC236}">
              <a16:creationId xmlns:a16="http://schemas.microsoft.com/office/drawing/2014/main" id="{B9776B4F-B9AC-4F7C-B480-BB0ADF88986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536" name="Text Box 14">
          <a:extLst>
            <a:ext uri="{FF2B5EF4-FFF2-40B4-BE49-F238E27FC236}">
              <a16:creationId xmlns:a16="http://schemas.microsoft.com/office/drawing/2014/main" id="{935FD74E-BB20-4FF7-84CF-33C8AE5EC1A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537" name="Text Box 15">
          <a:extLst>
            <a:ext uri="{FF2B5EF4-FFF2-40B4-BE49-F238E27FC236}">
              <a16:creationId xmlns:a16="http://schemas.microsoft.com/office/drawing/2014/main" id="{7E78DFF4-224B-490E-99D6-80C1BCB673F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538" name="Text Box 16">
          <a:extLst>
            <a:ext uri="{FF2B5EF4-FFF2-40B4-BE49-F238E27FC236}">
              <a16:creationId xmlns:a16="http://schemas.microsoft.com/office/drawing/2014/main" id="{7DAECC2F-473E-4EB6-A0EF-B90E4FE74E3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539" name="Text Box 17">
          <a:extLst>
            <a:ext uri="{FF2B5EF4-FFF2-40B4-BE49-F238E27FC236}">
              <a16:creationId xmlns:a16="http://schemas.microsoft.com/office/drawing/2014/main" id="{AA38B032-EF26-4E33-B43F-A327D1C994E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540" name="Text Box 18">
          <a:extLst>
            <a:ext uri="{FF2B5EF4-FFF2-40B4-BE49-F238E27FC236}">
              <a16:creationId xmlns:a16="http://schemas.microsoft.com/office/drawing/2014/main" id="{8B73ECF0-EA0D-4AB9-B28C-605A1620182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541" name="Text Box 19">
          <a:extLst>
            <a:ext uri="{FF2B5EF4-FFF2-40B4-BE49-F238E27FC236}">
              <a16:creationId xmlns:a16="http://schemas.microsoft.com/office/drawing/2014/main" id="{B6E19981-DF24-4B07-848B-86B49946E1C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542" name="Text Box 20">
          <a:extLst>
            <a:ext uri="{FF2B5EF4-FFF2-40B4-BE49-F238E27FC236}">
              <a16:creationId xmlns:a16="http://schemas.microsoft.com/office/drawing/2014/main" id="{4BE04D81-8681-4865-A39C-A4E5A86BFC1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543" name="Text Box 21">
          <a:extLst>
            <a:ext uri="{FF2B5EF4-FFF2-40B4-BE49-F238E27FC236}">
              <a16:creationId xmlns:a16="http://schemas.microsoft.com/office/drawing/2014/main" id="{273EA93B-716A-4D76-B5E3-F979DA565EC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544" name="Text Box 22">
          <a:extLst>
            <a:ext uri="{FF2B5EF4-FFF2-40B4-BE49-F238E27FC236}">
              <a16:creationId xmlns:a16="http://schemas.microsoft.com/office/drawing/2014/main" id="{D7169CEA-6DF1-4492-B442-95E55055C68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545" name="Text Box 1">
          <a:extLst>
            <a:ext uri="{FF2B5EF4-FFF2-40B4-BE49-F238E27FC236}">
              <a16:creationId xmlns:a16="http://schemas.microsoft.com/office/drawing/2014/main" id="{0ABB38CE-5A7E-49B7-9B4D-636E02FCFFB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546" name="Text Box 2">
          <a:extLst>
            <a:ext uri="{FF2B5EF4-FFF2-40B4-BE49-F238E27FC236}">
              <a16:creationId xmlns:a16="http://schemas.microsoft.com/office/drawing/2014/main" id="{1DB3F871-9A28-4EE4-AD9C-7A230FFD890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547" name="Text Box 3">
          <a:extLst>
            <a:ext uri="{FF2B5EF4-FFF2-40B4-BE49-F238E27FC236}">
              <a16:creationId xmlns:a16="http://schemas.microsoft.com/office/drawing/2014/main" id="{73086C5A-6A79-452D-B949-628CC3D525B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548" name="Text Box 4">
          <a:extLst>
            <a:ext uri="{FF2B5EF4-FFF2-40B4-BE49-F238E27FC236}">
              <a16:creationId xmlns:a16="http://schemas.microsoft.com/office/drawing/2014/main" id="{7A3B8F7C-F946-40F8-BF8B-0A9F4A4ABDE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549" name="Text Box 5">
          <a:extLst>
            <a:ext uri="{FF2B5EF4-FFF2-40B4-BE49-F238E27FC236}">
              <a16:creationId xmlns:a16="http://schemas.microsoft.com/office/drawing/2014/main" id="{E97B059C-E7E8-47E7-8726-A433110B2B2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550" name="Text Box 6">
          <a:extLst>
            <a:ext uri="{FF2B5EF4-FFF2-40B4-BE49-F238E27FC236}">
              <a16:creationId xmlns:a16="http://schemas.microsoft.com/office/drawing/2014/main" id="{BAA33FBA-A64A-4C4F-B395-E60FF124514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551" name="Text Box 7">
          <a:extLst>
            <a:ext uri="{FF2B5EF4-FFF2-40B4-BE49-F238E27FC236}">
              <a16:creationId xmlns:a16="http://schemas.microsoft.com/office/drawing/2014/main" id="{97F06181-4F82-4929-BDCC-6C0469B1E54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552" name="Text Box 8">
          <a:extLst>
            <a:ext uri="{FF2B5EF4-FFF2-40B4-BE49-F238E27FC236}">
              <a16:creationId xmlns:a16="http://schemas.microsoft.com/office/drawing/2014/main" id="{3B88DE18-E385-4F85-B07E-497F6FFFD60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553" name="Text Box 9">
          <a:extLst>
            <a:ext uri="{FF2B5EF4-FFF2-40B4-BE49-F238E27FC236}">
              <a16:creationId xmlns:a16="http://schemas.microsoft.com/office/drawing/2014/main" id="{27454C30-140D-487A-8DA9-C84C69949D6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554" name="Text Box 10">
          <a:extLst>
            <a:ext uri="{FF2B5EF4-FFF2-40B4-BE49-F238E27FC236}">
              <a16:creationId xmlns:a16="http://schemas.microsoft.com/office/drawing/2014/main" id="{30D6B0B8-7164-46E4-8612-19F4CF83741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555" name="Text Box 11">
          <a:extLst>
            <a:ext uri="{FF2B5EF4-FFF2-40B4-BE49-F238E27FC236}">
              <a16:creationId xmlns:a16="http://schemas.microsoft.com/office/drawing/2014/main" id="{274302E7-0A38-495A-9AEE-F8C5130B229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556" name="Text Box 12">
          <a:extLst>
            <a:ext uri="{FF2B5EF4-FFF2-40B4-BE49-F238E27FC236}">
              <a16:creationId xmlns:a16="http://schemas.microsoft.com/office/drawing/2014/main" id="{72A89F56-04A8-4CD5-A92B-97184D3F682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557" name="Text Box 13">
          <a:extLst>
            <a:ext uri="{FF2B5EF4-FFF2-40B4-BE49-F238E27FC236}">
              <a16:creationId xmlns:a16="http://schemas.microsoft.com/office/drawing/2014/main" id="{D8E4BCBF-D13A-459C-8E2E-A3F2B406F39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558" name="Text Box 14">
          <a:extLst>
            <a:ext uri="{FF2B5EF4-FFF2-40B4-BE49-F238E27FC236}">
              <a16:creationId xmlns:a16="http://schemas.microsoft.com/office/drawing/2014/main" id="{36997772-E8EC-4490-BE3F-94A46F306B2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559" name="Text Box 15">
          <a:extLst>
            <a:ext uri="{FF2B5EF4-FFF2-40B4-BE49-F238E27FC236}">
              <a16:creationId xmlns:a16="http://schemas.microsoft.com/office/drawing/2014/main" id="{46D045AD-F83D-4097-8BA5-79D97302436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560" name="Text Box 16">
          <a:extLst>
            <a:ext uri="{FF2B5EF4-FFF2-40B4-BE49-F238E27FC236}">
              <a16:creationId xmlns:a16="http://schemas.microsoft.com/office/drawing/2014/main" id="{701DCED6-0D8C-41B8-8A9A-8731404EBB9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561" name="Text Box 17">
          <a:extLst>
            <a:ext uri="{FF2B5EF4-FFF2-40B4-BE49-F238E27FC236}">
              <a16:creationId xmlns:a16="http://schemas.microsoft.com/office/drawing/2014/main" id="{20816DAF-9470-4344-8A23-984AB18FF26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562" name="Text Box 18">
          <a:extLst>
            <a:ext uri="{FF2B5EF4-FFF2-40B4-BE49-F238E27FC236}">
              <a16:creationId xmlns:a16="http://schemas.microsoft.com/office/drawing/2014/main" id="{38A9E989-BEE2-4A24-BA84-97613BD50E1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563" name="Text Box 19">
          <a:extLst>
            <a:ext uri="{FF2B5EF4-FFF2-40B4-BE49-F238E27FC236}">
              <a16:creationId xmlns:a16="http://schemas.microsoft.com/office/drawing/2014/main" id="{17F4C108-BA8F-4BBC-9F40-E44E6F58FFA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564" name="Text Box 20">
          <a:extLst>
            <a:ext uri="{FF2B5EF4-FFF2-40B4-BE49-F238E27FC236}">
              <a16:creationId xmlns:a16="http://schemas.microsoft.com/office/drawing/2014/main" id="{CC5A3FF2-8F9E-413A-91CC-D6A646FA580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565" name="Text Box 21">
          <a:extLst>
            <a:ext uri="{FF2B5EF4-FFF2-40B4-BE49-F238E27FC236}">
              <a16:creationId xmlns:a16="http://schemas.microsoft.com/office/drawing/2014/main" id="{7D3E07C9-DC7A-47FD-9C52-6313006CAE2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566" name="Text Box 22">
          <a:extLst>
            <a:ext uri="{FF2B5EF4-FFF2-40B4-BE49-F238E27FC236}">
              <a16:creationId xmlns:a16="http://schemas.microsoft.com/office/drawing/2014/main" id="{7E580582-CBA9-4FBD-BE66-7C056378FA8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567" name="Text Box 1">
          <a:extLst>
            <a:ext uri="{FF2B5EF4-FFF2-40B4-BE49-F238E27FC236}">
              <a16:creationId xmlns:a16="http://schemas.microsoft.com/office/drawing/2014/main" id="{295F79B5-0CA2-4415-B68B-589E00681DD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568" name="Text Box 2">
          <a:extLst>
            <a:ext uri="{FF2B5EF4-FFF2-40B4-BE49-F238E27FC236}">
              <a16:creationId xmlns:a16="http://schemas.microsoft.com/office/drawing/2014/main" id="{D948E46A-A21A-4770-8BE8-693EFB15D74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569" name="Text Box 3">
          <a:extLst>
            <a:ext uri="{FF2B5EF4-FFF2-40B4-BE49-F238E27FC236}">
              <a16:creationId xmlns:a16="http://schemas.microsoft.com/office/drawing/2014/main" id="{A206A112-F32D-4AAA-8664-33BC8753EF5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570" name="Text Box 4">
          <a:extLst>
            <a:ext uri="{FF2B5EF4-FFF2-40B4-BE49-F238E27FC236}">
              <a16:creationId xmlns:a16="http://schemas.microsoft.com/office/drawing/2014/main" id="{2EABF922-3061-476A-88A9-0011678610A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571" name="Text Box 5">
          <a:extLst>
            <a:ext uri="{FF2B5EF4-FFF2-40B4-BE49-F238E27FC236}">
              <a16:creationId xmlns:a16="http://schemas.microsoft.com/office/drawing/2014/main" id="{18E45A8A-6581-461D-A041-B4A06C2DAE9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572" name="Text Box 6">
          <a:extLst>
            <a:ext uri="{FF2B5EF4-FFF2-40B4-BE49-F238E27FC236}">
              <a16:creationId xmlns:a16="http://schemas.microsoft.com/office/drawing/2014/main" id="{37DD2E6F-0E29-4AAC-B631-88E43D26687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573" name="Text Box 7">
          <a:extLst>
            <a:ext uri="{FF2B5EF4-FFF2-40B4-BE49-F238E27FC236}">
              <a16:creationId xmlns:a16="http://schemas.microsoft.com/office/drawing/2014/main" id="{A0624611-3D26-482A-AC65-49612DE2E31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574" name="Text Box 8">
          <a:extLst>
            <a:ext uri="{FF2B5EF4-FFF2-40B4-BE49-F238E27FC236}">
              <a16:creationId xmlns:a16="http://schemas.microsoft.com/office/drawing/2014/main" id="{68874AA7-0E08-4887-963D-985E08DC452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575" name="Text Box 9">
          <a:extLst>
            <a:ext uri="{FF2B5EF4-FFF2-40B4-BE49-F238E27FC236}">
              <a16:creationId xmlns:a16="http://schemas.microsoft.com/office/drawing/2014/main" id="{91301098-1525-4742-8565-31BEB66A23E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576" name="Text Box 10">
          <a:extLst>
            <a:ext uri="{FF2B5EF4-FFF2-40B4-BE49-F238E27FC236}">
              <a16:creationId xmlns:a16="http://schemas.microsoft.com/office/drawing/2014/main" id="{AA074E0B-9E73-41CF-BADF-2012F319FFE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577" name="Text Box 11">
          <a:extLst>
            <a:ext uri="{FF2B5EF4-FFF2-40B4-BE49-F238E27FC236}">
              <a16:creationId xmlns:a16="http://schemas.microsoft.com/office/drawing/2014/main" id="{24BBD130-6A43-4823-9181-C10DE54131F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578" name="Text Box 12">
          <a:extLst>
            <a:ext uri="{FF2B5EF4-FFF2-40B4-BE49-F238E27FC236}">
              <a16:creationId xmlns:a16="http://schemas.microsoft.com/office/drawing/2014/main" id="{0546FD91-0B9C-4431-9D9A-10B5BD8F26E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579" name="Text Box 13">
          <a:extLst>
            <a:ext uri="{FF2B5EF4-FFF2-40B4-BE49-F238E27FC236}">
              <a16:creationId xmlns:a16="http://schemas.microsoft.com/office/drawing/2014/main" id="{8A122B09-B149-46D8-8111-09A00FB75C5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580" name="Text Box 14">
          <a:extLst>
            <a:ext uri="{FF2B5EF4-FFF2-40B4-BE49-F238E27FC236}">
              <a16:creationId xmlns:a16="http://schemas.microsoft.com/office/drawing/2014/main" id="{2B4A53FB-C891-4141-A963-E937840E0AD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581" name="Text Box 15">
          <a:extLst>
            <a:ext uri="{FF2B5EF4-FFF2-40B4-BE49-F238E27FC236}">
              <a16:creationId xmlns:a16="http://schemas.microsoft.com/office/drawing/2014/main" id="{A90DAE38-479D-433B-AD7C-70C046645F3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582" name="Text Box 16">
          <a:extLst>
            <a:ext uri="{FF2B5EF4-FFF2-40B4-BE49-F238E27FC236}">
              <a16:creationId xmlns:a16="http://schemas.microsoft.com/office/drawing/2014/main" id="{60067A90-5937-4012-B063-35A7DD4A307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583" name="Text Box 17">
          <a:extLst>
            <a:ext uri="{FF2B5EF4-FFF2-40B4-BE49-F238E27FC236}">
              <a16:creationId xmlns:a16="http://schemas.microsoft.com/office/drawing/2014/main" id="{5CBD2247-B438-4FDA-9179-91E441BF327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584" name="Text Box 18">
          <a:extLst>
            <a:ext uri="{FF2B5EF4-FFF2-40B4-BE49-F238E27FC236}">
              <a16:creationId xmlns:a16="http://schemas.microsoft.com/office/drawing/2014/main" id="{8C7D3DD1-15AD-4221-9601-28746694CA5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585" name="Text Box 19">
          <a:extLst>
            <a:ext uri="{FF2B5EF4-FFF2-40B4-BE49-F238E27FC236}">
              <a16:creationId xmlns:a16="http://schemas.microsoft.com/office/drawing/2014/main" id="{068FAA89-5A9D-40D5-81DC-8F001214AC0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586" name="Text Box 20">
          <a:extLst>
            <a:ext uri="{FF2B5EF4-FFF2-40B4-BE49-F238E27FC236}">
              <a16:creationId xmlns:a16="http://schemas.microsoft.com/office/drawing/2014/main" id="{E25F123C-2A45-4554-BC14-C41F43C5BBB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587" name="Text Box 21">
          <a:extLst>
            <a:ext uri="{FF2B5EF4-FFF2-40B4-BE49-F238E27FC236}">
              <a16:creationId xmlns:a16="http://schemas.microsoft.com/office/drawing/2014/main" id="{E83090D0-C8BE-439D-B10E-FFBCE2674BC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588" name="Text Box 22">
          <a:extLst>
            <a:ext uri="{FF2B5EF4-FFF2-40B4-BE49-F238E27FC236}">
              <a16:creationId xmlns:a16="http://schemas.microsoft.com/office/drawing/2014/main" id="{1725882B-9D6F-48AF-9930-2CED42136CD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911678</xdr:colOff>
      <xdr:row>66</xdr:row>
      <xdr:rowOff>0</xdr:rowOff>
    </xdr:from>
    <xdr:ext cx="0" cy="161925"/>
    <xdr:sp macro="" textlink="">
      <xdr:nvSpPr>
        <xdr:cNvPr id="589" name="Text Box 1">
          <a:extLst>
            <a:ext uri="{FF2B5EF4-FFF2-40B4-BE49-F238E27FC236}">
              <a16:creationId xmlns:a16="http://schemas.microsoft.com/office/drawing/2014/main" id="{8ED6EF90-E22B-4FF9-845E-6D68C76E2D15}"/>
            </a:ext>
          </a:extLst>
        </xdr:cNvPr>
        <xdr:cNvSpPr txBox="1">
          <a:spLocks noChangeArrowheads="1"/>
        </xdr:cNvSpPr>
      </xdr:nvSpPr>
      <xdr:spPr bwMode="auto">
        <a:xfrm>
          <a:off x="1940378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590" name="Text Box 2">
          <a:extLst>
            <a:ext uri="{FF2B5EF4-FFF2-40B4-BE49-F238E27FC236}">
              <a16:creationId xmlns:a16="http://schemas.microsoft.com/office/drawing/2014/main" id="{374D1302-156D-4D6C-987E-2BA0C17692C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591" name="Text Box 3">
          <a:extLst>
            <a:ext uri="{FF2B5EF4-FFF2-40B4-BE49-F238E27FC236}">
              <a16:creationId xmlns:a16="http://schemas.microsoft.com/office/drawing/2014/main" id="{3885CE57-5571-4016-B859-92D95FADF40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592" name="Text Box 4">
          <a:extLst>
            <a:ext uri="{FF2B5EF4-FFF2-40B4-BE49-F238E27FC236}">
              <a16:creationId xmlns:a16="http://schemas.microsoft.com/office/drawing/2014/main" id="{4BCFC84B-2766-4E44-9319-A8484FCAFB2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593" name="Text Box 5">
          <a:extLst>
            <a:ext uri="{FF2B5EF4-FFF2-40B4-BE49-F238E27FC236}">
              <a16:creationId xmlns:a16="http://schemas.microsoft.com/office/drawing/2014/main" id="{FD1D7853-543C-4FDC-990A-35182316F0A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594" name="Text Box 6">
          <a:extLst>
            <a:ext uri="{FF2B5EF4-FFF2-40B4-BE49-F238E27FC236}">
              <a16:creationId xmlns:a16="http://schemas.microsoft.com/office/drawing/2014/main" id="{79EF876C-0B20-474B-85D6-BF662E66FCD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595" name="Text Box 7">
          <a:extLst>
            <a:ext uri="{FF2B5EF4-FFF2-40B4-BE49-F238E27FC236}">
              <a16:creationId xmlns:a16="http://schemas.microsoft.com/office/drawing/2014/main" id="{9029CF60-4779-41C9-AC29-A58C6EA01CA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596" name="Text Box 8">
          <a:extLst>
            <a:ext uri="{FF2B5EF4-FFF2-40B4-BE49-F238E27FC236}">
              <a16:creationId xmlns:a16="http://schemas.microsoft.com/office/drawing/2014/main" id="{015F004E-06E5-4924-9F92-A101B9EC822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597" name="Text Box 9">
          <a:extLst>
            <a:ext uri="{FF2B5EF4-FFF2-40B4-BE49-F238E27FC236}">
              <a16:creationId xmlns:a16="http://schemas.microsoft.com/office/drawing/2014/main" id="{A2E12EB3-5F6B-4F95-B95A-FDC60896C7C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598" name="Text Box 10">
          <a:extLst>
            <a:ext uri="{FF2B5EF4-FFF2-40B4-BE49-F238E27FC236}">
              <a16:creationId xmlns:a16="http://schemas.microsoft.com/office/drawing/2014/main" id="{70E78D9B-FD3B-46FE-9BBF-4B81BEA3C79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599" name="Text Box 11">
          <a:extLst>
            <a:ext uri="{FF2B5EF4-FFF2-40B4-BE49-F238E27FC236}">
              <a16:creationId xmlns:a16="http://schemas.microsoft.com/office/drawing/2014/main" id="{A64E317F-0EBA-4786-BDF2-86F0056B0A5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600" name="Text Box 12">
          <a:extLst>
            <a:ext uri="{FF2B5EF4-FFF2-40B4-BE49-F238E27FC236}">
              <a16:creationId xmlns:a16="http://schemas.microsoft.com/office/drawing/2014/main" id="{F8A6E4AF-1415-408F-8366-AC00A8ED826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601" name="Text Box 13">
          <a:extLst>
            <a:ext uri="{FF2B5EF4-FFF2-40B4-BE49-F238E27FC236}">
              <a16:creationId xmlns:a16="http://schemas.microsoft.com/office/drawing/2014/main" id="{ECAAA406-4D5A-430E-9292-14019956E08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602" name="Text Box 14">
          <a:extLst>
            <a:ext uri="{FF2B5EF4-FFF2-40B4-BE49-F238E27FC236}">
              <a16:creationId xmlns:a16="http://schemas.microsoft.com/office/drawing/2014/main" id="{8F80BE4A-203F-4E2F-9A3B-CCA76DEC5AC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603" name="Text Box 15">
          <a:extLst>
            <a:ext uri="{FF2B5EF4-FFF2-40B4-BE49-F238E27FC236}">
              <a16:creationId xmlns:a16="http://schemas.microsoft.com/office/drawing/2014/main" id="{BA5C8CF1-A601-4ECF-877C-C32D736204A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604" name="Text Box 16">
          <a:extLst>
            <a:ext uri="{FF2B5EF4-FFF2-40B4-BE49-F238E27FC236}">
              <a16:creationId xmlns:a16="http://schemas.microsoft.com/office/drawing/2014/main" id="{D0C41FDD-E369-48A8-AA3A-C70BF7AFB96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605" name="Text Box 17">
          <a:extLst>
            <a:ext uri="{FF2B5EF4-FFF2-40B4-BE49-F238E27FC236}">
              <a16:creationId xmlns:a16="http://schemas.microsoft.com/office/drawing/2014/main" id="{D196E110-CF69-4DF4-B844-7256A8CB2D6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606" name="Text Box 18">
          <a:extLst>
            <a:ext uri="{FF2B5EF4-FFF2-40B4-BE49-F238E27FC236}">
              <a16:creationId xmlns:a16="http://schemas.microsoft.com/office/drawing/2014/main" id="{FC919E4E-B3CD-490D-BEF1-7722E0C4015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607" name="Text Box 19">
          <a:extLst>
            <a:ext uri="{FF2B5EF4-FFF2-40B4-BE49-F238E27FC236}">
              <a16:creationId xmlns:a16="http://schemas.microsoft.com/office/drawing/2014/main" id="{B0523D99-58C2-4FDB-8FF9-C1B755969C5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608" name="Text Box 20">
          <a:extLst>
            <a:ext uri="{FF2B5EF4-FFF2-40B4-BE49-F238E27FC236}">
              <a16:creationId xmlns:a16="http://schemas.microsoft.com/office/drawing/2014/main" id="{C642C2E5-8D8C-4518-8A06-549AA80FB93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609" name="Text Box 21">
          <a:extLst>
            <a:ext uri="{FF2B5EF4-FFF2-40B4-BE49-F238E27FC236}">
              <a16:creationId xmlns:a16="http://schemas.microsoft.com/office/drawing/2014/main" id="{EA8F423F-488E-4689-83A7-83FF0CE4BE5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610" name="Text Box 22">
          <a:extLst>
            <a:ext uri="{FF2B5EF4-FFF2-40B4-BE49-F238E27FC236}">
              <a16:creationId xmlns:a16="http://schemas.microsoft.com/office/drawing/2014/main" id="{2F01D69B-CB99-47F3-91B1-38107AAB31D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611" name="Text Box 1">
          <a:extLst>
            <a:ext uri="{FF2B5EF4-FFF2-40B4-BE49-F238E27FC236}">
              <a16:creationId xmlns:a16="http://schemas.microsoft.com/office/drawing/2014/main" id="{B1CE85BE-8EDE-4837-A960-9C19F7595FE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612" name="Text Box 2">
          <a:extLst>
            <a:ext uri="{FF2B5EF4-FFF2-40B4-BE49-F238E27FC236}">
              <a16:creationId xmlns:a16="http://schemas.microsoft.com/office/drawing/2014/main" id="{3C1A9AF6-F5EA-4219-A140-B8A2A43EECB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613" name="Text Box 3">
          <a:extLst>
            <a:ext uri="{FF2B5EF4-FFF2-40B4-BE49-F238E27FC236}">
              <a16:creationId xmlns:a16="http://schemas.microsoft.com/office/drawing/2014/main" id="{C26280DF-7492-4097-AB71-7502AFC601F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614" name="Text Box 4">
          <a:extLst>
            <a:ext uri="{FF2B5EF4-FFF2-40B4-BE49-F238E27FC236}">
              <a16:creationId xmlns:a16="http://schemas.microsoft.com/office/drawing/2014/main" id="{B7F27157-74FF-4D01-84E3-6C3467EE982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615" name="Text Box 5">
          <a:extLst>
            <a:ext uri="{FF2B5EF4-FFF2-40B4-BE49-F238E27FC236}">
              <a16:creationId xmlns:a16="http://schemas.microsoft.com/office/drawing/2014/main" id="{882C8E52-5EAE-4434-84DF-37C73A8494B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616" name="Text Box 6">
          <a:extLst>
            <a:ext uri="{FF2B5EF4-FFF2-40B4-BE49-F238E27FC236}">
              <a16:creationId xmlns:a16="http://schemas.microsoft.com/office/drawing/2014/main" id="{4FC4E194-CDF4-4B3F-8A18-A2036558609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617" name="Text Box 7">
          <a:extLst>
            <a:ext uri="{FF2B5EF4-FFF2-40B4-BE49-F238E27FC236}">
              <a16:creationId xmlns:a16="http://schemas.microsoft.com/office/drawing/2014/main" id="{08A5386B-0654-4633-B6A4-BA18FBAD075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618" name="Text Box 8">
          <a:extLst>
            <a:ext uri="{FF2B5EF4-FFF2-40B4-BE49-F238E27FC236}">
              <a16:creationId xmlns:a16="http://schemas.microsoft.com/office/drawing/2014/main" id="{95DC071D-4FE5-4967-9B15-0D03B29A576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619" name="Text Box 9">
          <a:extLst>
            <a:ext uri="{FF2B5EF4-FFF2-40B4-BE49-F238E27FC236}">
              <a16:creationId xmlns:a16="http://schemas.microsoft.com/office/drawing/2014/main" id="{2970B762-A37F-4786-88D1-144BBA39C63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620" name="Text Box 10">
          <a:extLst>
            <a:ext uri="{FF2B5EF4-FFF2-40B4-BE49-F238E27FC236}">
              <a16:creationId xmlns:a16="http://schemas.microsoft.com/office/drawing/2014/main" id="{CD14C3DA-D4AA-429A-8F60-77308661A30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621" name="Text Box 11">
          <a:extLst>
            <a:ext uri="{FF2B5EF4-FFF2-40B4-BE49-F238E27FC236}">
              <a16:creationId xmlns:a16="http://schemas.microsoft.com/office/drawing/2014/main" id="{00184BF2-FCEC-4478-AC34-6251FC9CC83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622" name="Text Box 12">
          <a:extLst>
            <a:ext uri="{FF2B5EF4-FFF2-40B4-BE49-F238E27FC236}">
              <a16:creationId xmlns:a16="http://schemas.microsoft.com/office/drawing/2014/main" id="{25FF52C4-1CC4-45AA-8BA9-4970B250D46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623" name="Text Box 13">
          <a:extLst>
            <a:ext uri="{FF2B5EF4-FFF2-40B4-BE49-F238E27FC236}">
              <a16:creationId xmlns:a16="http://schemas.microsoft.com/office/drawing/2014/main" id="{10E41E71-A9EE-49D0-9D7B-5704D54280C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624" name="Text Box 14">
          <a:extLst>
            <a:ext uri="{FF2B5EF4-FFF2-40B4-BE49-F238E27FC236}">
              <a16:creationId xmlns:a16="http://schemas.microsoft.com/office/drawing/2014/main" id="{AB8F555E-1DEB-4505-9D11-048B5196B17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625" name="Text Box 15">
          <a:extLst>
            <a:ext uri="{FF2B5EF4-FFF2-40B4-BE49-F238E27FC236}">
              <a16:creationId xmlns:a16="http://schemas.microsoft.com/office/drawing/2014/main" id="{83F90FAB-E662-4CB3-8BCC-85140379A3B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626" name="Text Box 16">
          <a:extLst>
            <a:ext uri="{FF2B5EF4-FFF2-40B4-BE49-F238E27FC236}">
              <a16:creationId xmlns:a16="http://schemas.microsoft.com/office/drawing/2014/main" id="{188A1B47-8998-4EC4-9DF3-DD0807954F4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627" name="Text Box 17">
          <a:extLst>
            <a:ext uri="{FF2B5EF4-FFF2-40B4-BE49-F238E27FC236}">
              <a16:creationId xmlns:a16="http://schemas.microsoft.com/office/drawing/2014/main" id="{0560EEFF-C84D-4E03-99F6-868C508D030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628" name="Text Box 18">
          <a:extLst>
            <a:ext uri="{FF2B5EF4-FFF2-40B4-BE49-F238E27FC236}">
              <a16:creationId xmlns:a16="http://schemas.microsoft.com/office/drawing/2014/main" id="{EFA1E0E4-E005-4D3A-8719-ADA84FF3A29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629" name="Text Box 19">
          <a:extLst>
            <a:ext uri="{FF2B5EF4-FFF2-40B4-BE49-F238E27FC236}">
              <a16:creationId xmlns:a16="http://schemas.microsoft.com/office/drawing/2014/main" id="{F9B182EA-3559-4318-BA57-6499AF5CF6F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630" name="Text Box 20">
          <a:extLst>
            <a:ext uri="{FF2B5EF4-FFF2-40B4-BE49-F238E27FC236}">
              <a16:creationId xmlns:a16="http://schemas.microsoft.com/office/drawing/2014/main" id="{A1F7E364-A11B-4ABE-8548-FF1BA438DC3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631" name="Text Box 21">
          <a:extLst>
            <a:ext uri="{FF2B5EF4-FFF2-40B4-BE49-F238E27FC236}">
              <a16:creationId xmlns:a16="http://schemas.microsoft.com/office/drawing/2014/main" id="{6B3F6905-1748-4C56-BB4F-D284650A982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632" name="Text Box 22">
          <a:extLst>
            <a:ext uri="{FF2B5EF4-FFF2-40B4-BE49-F238E27FC236}">
              <a16:creationId xmlns:a16="http://schemas.microsoft.com/office/drawing/2014/main" id="{2FDA7269-F7A0-406B-AC84-35C850FBAAD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633" name="Text Box 1">
          <a:extLst>
            <a:ext uri="{FF2B5EF4-FFF2-40B4-BE49-F238E27FC236}">
              <a16:creationId xmlns:a16="http://schemas.microsoft.com/office/drawing/2014/main" id="{AC14995C-A65D-4674-9D6D-AFAC30C11AE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634" name="Text Box 2">
          <a:extLst>
            <a:ext uri="{FF2B5EF4-FFF2-40B4-BE49-F238E27FC236}">
              <a16:creationId xmlns:a16="http://schemas.microsoft.com/office/drawing/2014/main" id="{67A72207-6053-46A3-9464-29B1166A701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635" name="Text Box 3">
          <a:extLst>
            <a:ext uri="{FF2B5EF4-FFF2-40B4-BE49-F238E27FC236}">
              <a16:creationId xmlns:a16="http://schemas.microsoft.com/office/drawing/2014/main" id="{EED671D2-3B57-43D8-9D89-480E776F84E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636" name="Text Box 4">
          <a:extLst>
            <a:ext uri="{FF2B5EF4-FFF2-40B4-BE49-F238E27FC236}">
              <a16:creationId xmlns:a16="http://schemas.microsoft.com/office/drawing/2014/main" id="{D41899F3-C9F6-4B13-A155-E5E41718BA4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637" name="Text Box 5">
          <a:extLst>
            <a:ext uri="{FF2B5EF4-FFF2-40B4-BE49-F238E27FC236}">
              <a16:creationId xmlns:a16="http://schemas.microsoft.com/office/drawing/2014/main" id="{C7419EF1-1CBE-4DB6-9437-4D3FA24B04C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638" name="Text Box 6">
          <a:extLst>
            <a:ext uri="{FF2B5EF4-FFF2-40B4-BE49-F238E27FC236}">
              <a16:creationId xmlns:a16="http://schemas.microsoft.com/office/drawing/2014/main" id="{67CA57B6-0BD2-4D99-BAA1-E245D0FC2BD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639" name="Text Box 7">
          <a:extLst>
            <a:ext uri="{FF2B5EF4-FFF2-40B4-BE49-F238E27FC236}">
              <a16:creationId xmlns:a16="http://schemas.microsoft.com/office/drawing/2014/main" id="{6595CB61-ECD9-4506-9D66-E9FA7D57738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640" name="Text Box 8">
          <a:extLst>
            <a:ext uri="{FF2B5EF4-FFF2-40B4-BE49-F238E27FC236}">
              <a16:creationId xmlns:a16="http://schemas.microsoft.com/office/drawing/2014/main" id="{19622E44-FEFA-4AB9-8DF8-CFE4903844F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641" name="Text Box 9">
          <a:extLst>
            <a:ext uri="{FF2B5EF4-FFF2-40B4-BE49-F238E27FC236}">
              <a16:creationId xmlns:a16="http://schemas.microsoft.com/office/drawing/2014/main" id="{D5062964-58CB-44EC-B806-5757F541792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642" name="Text Box 10">
          <a:extLst>
            <a:ext uri="{FF2B5EF4-FFF2-40B4-BE49-F238E27FC236}">
              <a16:creationId xmlns:a16="http://schemas.microsoft.com/office/drawing/2014/main" id="{A7B35131-7C17-43CD-A8AD-A256AA415FD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643" name="Text Box 11">
          <a:extLst>
            <a:ext uri="{FF2B5EF4-FFF2-40B4-BE49-F238E27FC236}">
              <a16:creationId xmlns:a16="http://schemas.microsoft.com/office/drawing/2014/main" id="{9CD461AF-EA7D-4204-BD4D-58A1374BB47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644" name="Text Box 12">
          <a:extLst>
            <a:ext uri="{FF2B5EF4-FFF2-40B4-BE49-F238E27FC236}">
              <a16:creationId xmlns:a16="http://schemas.microsoft.com/office/drawing/2014/main" id="{BB4FA38F-E8EF-444F-A515-A93784A8899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645" name="Text Box 13">
          <a:extLst>
            <a:ext uri="{FF2B5EF4-FFF2-40B4-BE49-F238E27FC236}">
              <a16:creationId xmlns:a16="http://schemas.microsoft.com/office/drawing/2014/main" id="{7DEFD41A-4A3B-4D83-B498-F32C98B8941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646" name="Text Box 14">
          <a:extLst>
            <a:ext uri="{FF2B5EF4-FFF2-40B4-BE49-F238E27FC236}">
              <a16:creationId xmlns:a16="http://schemas.microsoft.com/office/drawing/2014/main" id="{91324420-6406-4314-90AB-5612C9266AC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647" name="Text Box 15">
          <a:extLst>
            <a:ext uri="{FF2B5EF4-FFF2-40B4-BE49-F238E27FC236}">
              <a16:creationId xmlns:a16="http://schemas.microsoft.com/office/drawing/2014/main" id="{0C9E18DD-B3B0-4778-B393-87A28E26621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648" name="Text Box 16">
          <a:extLst>
            <a:ext uri="{FF2B5EF4-FFF2-40B4-BE49-F238E27FC236}">
              <a16:creationId xmlns:a16="http://schemas.microsoft.com/office/drawing/2014/main" id="{07ACCDAE-59C2-4BE9-889B-676D19393C4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649" name="Text Box 17">
          <a:extLst>
            <a:ext uri="{FF2B5EF4-FFF2-40B4-BE49-F238E27FC236}">
              <a16:creationId xmlns:a16="http://schemas.microsoft.com/office/drawing/2014/main" id="{9CA8E279-35DA-468E-B6AD-1275AB450C7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650" name="Text Box 18">
          <a:extLst>
            <a:ext uri="{FF2B5EF4-FFF2-40B4-BE49-F238E27FC236}">
              <a16:creationId xmlns:a16="http://schemas.microsoft.com/office/drawing/2014/main" id="{7CB503A7-E5DF-40A8-B657-6279A00B514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651" name="Text Box 19">
          <a:extLst>
            <a:ext uri="{FF2B5EF4-FFF2-40B4-BE49-F238E27FC236}">
              <a16:creationId xmlns:a16="http://schemas.microsoft.com/office/drawing/2014/main" id="{3C460889-2C6E-44AB-9F4E-70A2506121E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652" name="Text Box 20">
          <a:extLst>
            <a:ext uri="{FF2B5EF4-FFF2-40B4-BE49-F238E27FC236}">
              <a16:creationId xmlns:a16="http://schemas.microsoft.com/office/drawing/2014/main" id="{7CF92136-5569-49AA-AD9B-7B1BF2C70FC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653" name="Text Box 21">
          <a:extLst>
            <a:ext uri="{FF2B5EF4-FFF2-40B4-BE49-F238E27FC236}">
              <a16:creationId xmlns:a16="http://schemas.microsoft.com/office/drawing/2014/main" id="{8B004A61-6D48-4561-B190-B0A79C1253C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654" name="Text Box 22">
          <a:extLst>
            <a:ext uri="{FF2B5EF4-FFF2-40B4-BE49-F238E27FC236}">
              <a16:creationId xmlns:a16="http://schemas.microsoft.com/office/drawing/2014/main" id="{F0956891-DAD7-4BE4-9408-757669D1F69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655" name="Text Box 1">
          <a:extLst>
            <a:ext uri="{FF2B5EF4-FFF2-40B4-BE49-F238E27FC236}">
              <a16:creationId xmlns:a16="http://schemas.microsoft.com/office/drawing/2014/main" id="{DD196C96-59E1-489E-8B19-F1680165707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656" name="Text Box 2">
          <a:extLst>
            <a:ext uri="{FF2B5EF4-FFF2-40B4-BE49-F238E27FC236}">
              <a16:creationId xmlns:a16="http://schemas.microsoft.com/office/drawing/2014/main" id="{C48B2F0B-A34B-4845-8080-095C9DC700F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657" name="Text Box 3">
          <a:extLst>
            <a:ext uri="{FF2B5EF4-FFF2-40B4-BE49-F238E27FC236}">
              <a16:creationId xmlns:a16="http://schemas.microsoft.com/office/drawing/2014/main" id="{DF6344B6-A6D2-4646-A783-72C79D08EAE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658" name="Text Box 4">
          <a:extLst>
            <a:ext uri="{FF2B5EF4-FFF2-40B4-BE49-F238E27FC236}">
              <a16:creationId xmlns:a16="http://schemas.microsoft.com/office/drawing/2014/main" id="{EF02D539-FAE0-40B2-82C1-E0BE1E20E86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659" name="Text Box 5">
          <a:extLst>
            <a:ext uri="{FF2B5EF4-FFF2-40B4-BE49-F238E27FC236}">
              <a16:creationId xmlns:a16="http://schemas.microsoft.com/office/drawing/2014/main" id="{032579A4-09DB-4598-8F77-B00684FCF16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660" name="Text Box 6">
          <a:extLst>
            <a:ext uri="{FF2B5EF4-FFF2-40B4-BE49-F238E27FC236}">
              <a16:creationId xmlns:a16="http://schemas.microsoft.com/office/drawing/2014/main" id="{2B15F040-1C4C-4D48-B4B8-BF0B29B5794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661" name="Text Box 7">
          <a:extLst>
            <a:ext uri="{FF2B5EF4-FFF2-40B4-BE49-F238E27FC236}">
              <a16:creationId xmlns:a16="http://schemas.microsoft.com/office/drawing/2014/main" id="{571B21D1-92E1-4B4B-AA46-8C0B9D810B1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662" name="Text Box 8">
          <a:extLst>
            <a:ext uri="{FF2B5EF4-FFF2-40B4-BE49-F238E27FC236}">
              <a16:creationId xmlns:a16="http://schemas.microsoft.com/office/drawing/2014/main" id="{ADFC6D36-08ED-430F-96F1-0E64084D335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663" name="Text Box 9">
          <a:extLst>
            <a:ext uri="{FF2B5EF4-FFF2-40B4-BE49-F238E27FC236}">
              <a16:creationId xmlns:a16="http://schemas.microsoft.com/office/drawing/2014/main" id="{E9D1A390-1AE7-49BA-943A-366C76BAF09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664" name="Text Box 10">
          <a:extLst>
            <a:ext uri="{FF2B5EF4-FFF2-40B4-BE49-F238E27FC236}">
              <a16:creationId xmlns:a16="http://schemas.microsoft.com/office/drawing/2014/main" id="{08B715AA-9579-4085-ACD2-FB252C2C074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665" name="Text Box 11">
          <a:extLst>
            <a:ext uri="{FF2B5EF4-FFF2-40B4-BE49-F238E27FC236}">
              <a16:creationId xmlns:a16="http://schemas.microsoft.com/office/drawing/2014/main" id="{55B0B44B-8DFD-451C-9F44-F374265580A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666" name="Text Box 12">
          <a:extLst>
            <a:ext uri="{FF2B5EF4-FFF2-40B4-BE49-F238E27FC236}">
              <a16:creationId xmlns:a16="http://schemas.microsoft.com/office/drawing/2014/main" id="{5862B0D7-C4DE-4991-884D-82506F1DA5D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667" name="Text Box 13">
          <a:extLst>
            <a:ext uri="{FF2B5EF4-FFF2-40B4-BE49-F238E27FC236}">
              <a16:creationId xmlns:a16="http://schemas.microsoft.com/office/drawing/2014/main" id="{A7E75C43-2623-4446-A238-13D4FACF37C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668" name="Text Box 14">
          <a:extLst>
            <a:ext uri="{FF2B5EF4-FFF2-40B4-BE49-F238E27FC236}">
              <a16:creationId xmlns:a16="http://schemas.microsoft.com/office/drawing/2014/main" id="{221ADA6E-3156-46DD-AF02-FC5B5047BA1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669" name="Text Box 15">
          <a:extLst>
            <a:ext uri="{FF2B5EF4-FFF2-40B4-BE49-F238E27FC236}">
              <a16:creationId xmlns:a16="http://schemas.microsoft.com/office/drawing/2014/main" id="{1B0EE314-4ED8-49B3-B86C-64375FC592F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670" name="Text Box 16">
          <a:extLst>
            <a:ext uri="{FF2B5EF4-FFF2-40B4-BE49-F238E27FC236}">
              <a16:creationId xmlns:a16="http://schemas.microsoft.com/office/drawing/2014/main" id="{3A121224-C001-4747-88B7-814E5A932B1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671" name="Text Box 17">
          <a:extLst>
            <a:ext uri="{FF2B5EF4-FFF2-40B4-BE49-F238E27FC236}">
              <a16:creationId xmlns:a16="http://schemas.microsoft.com/office/drawing/2014/main" id="{6CCE49CE-D501-4875-893F-5456BF6DA3B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672" name="Text Box 18">
          <a:extLst>
            <a:ext uri="{FF2B5EF4-FFF2-40B4-BE49-F238E27FC236}">
              <a16:creationId xmlns:a16="http://schemas.microsoft.com/office/drawing/2014/main" id="{4872D6E0-FF73-4713-A97D-7BF65040964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673" name="Text Box 19">
          <a:extLst>
            <a:ext uri="{FF2B5EF4-FFF2-40B4-BE49-F238E27FC236}">
              <a16:creationId xmlns:a16="http://schemas.microsoft.com/office/drawing/2014/main" id="{3AC47C4F-C3F9-40D4-AE0D-95D6E36DFFF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674" name="Text Box 20">
          <a:extLst>
            <a:ext uri="{FF2B5EF4-FFF2-40B4-BE49-F238E27FC236}">
              <a16:creationId xmlns:a16="http://schemas.microsoft.com/office/drawing/2014/main" id="{A71BFBBF-DC65-4FEC-8CDB-319F527A5C2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675" name="Text Box 21">
          <a:extLst>
            <a:ext uri="{FF2B5EF4-FFF2-40B4-BE49-F238E27FC236}">
              <a16:creationId xmlns:a16="http://schemas.microsoft.com/office/drawing/2014/main" id="{6BFA1E17-D1D2-4C22-A31C-107D51A1649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676" name="Text Box 22">
          <a:extLst>
            <a:ext uri="{FF2B5EF4-FFF2-40B4-BE49-F238E27FC236}">
              <a16:creationId xmlns:a16="http://schemas.microsoft.com/office/drawing/2014/main" id="{ED643634-8FE5-46C0-A83A-55AFE74A54D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677" name="Text Box 1">
          <a:extLst>
            <a:ext uri="{FF2B5EF4-FFF2-40B4-BE49-F238E27FC236}">
              <a16:creationId xmlns:a16="http://schemas.microsoft.com/office/drawing/2014/main" id="{1B82421E-B653-4230-8EBD-B212ABCBB91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678" name="Text Box 2">
          <a:extLst>
            <a:ext uri="{FF2B5EF4-FFF2-40B4-BE49-F238E27FC236}">
              <a16:creationId xmlns:a16="http://schemas.microsoft.com/office/drawing/2014/main" id="{AA3BE752-DB6F-4475-BFCB-1F15430F5E7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679" name="Text Box 3">
          <a:extLst>
            <a:ext uri="{FF2B5EF4-FFF2-40B4-BE49-F238E27FC236}">
              <a16:creationId xmlns:a16="http://schemas.microsoft.com/office/drawing/2014/main" id="{E8E17FE7-B0E3-4654-870A-62E837031B8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680" name="Text Box 4">
          <a:extLst>
            <a:ext uri="{FF2B5EF4-FFF2-40B4-BE49-F238E27FC236}">
              <a16:creationId xmlns:a16="http://schemas.microsoft.com/office/drawing/2014/main" id="{47A0D0D8-4C29-438C-A15B-FBB36C387FA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681" name="Text Box 5">
          <a:extLst>
            <a:ext uri="{FF2B5EF4-FFF2-40B4-BE49-F238E27FC236}">
              <a16:creationId xmlns:a16="http://schemas.microsoft.com/office/drawing/2014/main" id="{D99A0DF7-DAC5-43CC-99BD-7A1F02367F7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682" name="Text Box 6">
          <a:extLst>
            <a:ext uri="{FF2B5EF4-FFF2-40B4-BE49-F238E27FC236}">
              <a16:creationId xmlns:a16="http://schemas.microsoft.com/office/drawing/2014/main" id="{BAC4D9BF-949F-4B8E-B288-CAA2C3E7EAE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683" name="Text Box 7">
          <a:extLst>
            <a:ext uri="{FF2B5EF4-FFF2-40B4-BE49-F238E27FC236}">
              <a16:creationId xmlns:a16="http://schemas.microsoft.com/office/drawing/2014/main" id="{CF7051E2-3108-434C-B970-B246DFE65C0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684" name="Text Box 8">
          <a:extLst>
            <a:ext uri="{FF2B5EF4-FFF2-40B4-BE49-F238E27FC236}">
              <a16:creationId xmlns:a16="http://schemas.microsoft.com/office/drawing/2014/main" id="{9A2435B7-1456-4997-94B5-E698A740343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685" name="Text Box 9">
          <a:extLst>
            <a:ext uri="{FF2B5EF4-FFF2-40B4-BE49-F238E27FC236}">
              <a16:creationId xmlns:a16="http://schemas.microsoft.com/office/drawing/2014/main" id="{41AB0ECC-CD3B-4506-9EF1-9262D7AB5F4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686" name="Text Box 10">
          <a:extLst>
            <a:ext uri="{FF2B5EF4-FFF2-40B4-BE49-F238E27FC236}">
              <a16:creationId xmlns:a16="http://schemas.microsoft.com/office/drawing/2014/main" id="{55F0E208-9F5B-401E-8641-93FC8315C47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687" name="Text Box 11">
          <a:extLst>
            <a:ext uri="{FF2B5EF4-FFF2-40B4-BE49-F238E27FC236}">
              <a16:creationId xmlns:a16="http://schemas.microsoft.com/office/drawing/2014/main" id="{BA40EFA0-36E9-45E8-A3E0-1E53D644E22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688" name="Text Box 12">
          <a:extLst>
            <a:ext uri="{FF2B5EF4-FFF2-40B4-BE49-F238E27FC236}">
              <a16:creationId xmlns:a16="http://schemas.microsoft.com/office/drawing/2014/main" id="{DAB6C584-A8C6-4C02-9A0C-68672687BDB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689" name="Text Box 13">
          <a:extLst>
            <a:ext uri="{FF2B5EF4-FFF2-40B4-BE49-F238E27FC236}">
              <a16:creationId xmlns:a16="http://schemas.microsoft.com/office/drawing/2014/main" id="{B4DF13FC-47E3-4F03-9DEC-AD39863EBC9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690" name="Text Box 14">
          <a:extLst>
            <a:ext uri="{FF2B5EF4-FFF2-40B4-BE49-F238E27FC236}">
              <a16:creationId xmlns:a16="http://schemas.microsoft.com/office/drawing/2014/main" id="{F19609FE-50CD-4D59-8D3B-8DCE4EF7C72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691" name="Text Box 15">
          <a:extLst>
            <a:ext uri="{FF2B5EF4-FFF2-40B4-BE49-F238E27FC236}">
              <a16:creationId xmlns:a16="http://schemas.microsoft.com/office/drawing/2014/main" id="{EFA488D3-1708-4821-ADCF-8ABF5737893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692" name="Text Box 16">
          <a:extLst>
            <a:ext uri="{FF2B5EF4-FFF2-40B4-BE49-F238E27FC236}">
              <a16:creationId xmlns:a16="http://schemas.microsoft.com/office/drawing/2014/main" id="{3D9E5C1B-C9C6-445F-8404-433517D8469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693" name="Text Box 17">
          <a:extLst>
            <a:ext uri="{FF2B5EF4-FFF2-40B4-BE49-F238E27FC236}">
              <a16:creationId xmlns:a16="http://schemas.microsoft.com/office/drawing/2014/main" id="{DBE65001-1F39-4136-8939-26E18B394A2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694" name="Text Box 18">
          <a:extLst>
            <a:ext uri="{FF2B5EF4-FFF2-40B4-BE49-F238E27FC236}">
              <a16:creationId xmlns:a16="http://schemas.microsoft.com/office/drawing/2014/main" id="{E9741D8D-3FB9-46E4-AACE-1BFC6A5A939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695" name="Text Box 19">
          <a:extLst>
            <a:ext uri="{FF2B5EF4-FFF2-40B4-BE49-F238E27FC236}">
              <a16:creationId xmlns:a16="http://schemas.microsoft.com/office/drawing/2014/main" id="{DF84A80E-357D-46B6-B7DC-FA14BEC0009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696" name="Text Box 20">
          <a:extLst>
            <a:ext uri="{FF2B5EF4-FFF2-40B4-BE49-F238E27FC236}">
              <a16:creationId xmlns:a16="http://schemas.microsoft.com/office/drawing/2014/main" id="{541BC168-AA9F-43A4-B33C-F2B676392C2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697" name="Text Box 21">
          <a:extLst>
            <a:ext uri="{FF2B5EF4-FFF2-40B4-BE49-F238E27FC236}">
              <a16:creationId xmlns:a16="http://schemas.microsoft.com/office/drawing/2014/main" id="{6DE96E7D-CA75-40D7-93FB-4A6E74CC831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698" name="Text Box 22">
          <a:extLst>
            <a:ext uri="{FF2B5EF4-FFF2-40B4-BE49-F238E27FC236}">
              <a16:creationId xmlns:a16="http://schemas.microsoft.com/office/drawing/2014/main" id="{BBB7E182-FF87-4300-A23D-AA477660E22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699" name="Text Box 1">
          <a:extLst>
            <a:ext uri="{FF2B5EF4-FFF2-40B4-BE49-F238E27FC236}">
              <a16:creationId xmlns:a16="http://schemas.microsoft.com/office/drawing/2014/main" id="{AF120FC2-2D5D-45A2-87DF-D4A8DCB1F6D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700" name="Text Box 2">
          <a:extLst>
            <a:ext uri="{FF2B5EF4-FFF2-40B4-BE49-F238E27FC236}">
              <a16:creationId xmlns:a16="http://schemas.microsoft.com/office/drawing/2014/main" id="{CBD23761-0D4A-47D0-83A2-47152BFF433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701" name="Text Box 3">
          <a:extLst>
            <a:ext uri="{FF2B5EF4-FFF2-40B4-BE49-F238E27FC236}">
              <a16:creationId xmlns:a16="http://schemas.microsoft.com/office/drawing/2014/main" id="{5BAF0AC0-295B-48BE-897C-6A94C9DB0C2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702" name="Text Box 4">
          <a:extLst>
            <a:ext uri="{FF2B5EF4-FFF2-40B4-BE49-F238E27FC236}">
              <a16:creationId xmlns:a16="http://schemas.microsoft.com/office/drawing/2014/main" id="{B4957E9B-BF84-4F31-B34F-C161FDBB130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703" name="Text Box 5">
          <a:extLst>
            <a:ext uri="{FF2B5EF4-FFF2-40B4-BE49-F238E27FC236}">
              <a16:creationId xmlns:a16="http://schemas.microsoft.com/office/drawing/2014/main" id="{38242E04-734F-4CF1-A768-3BEF172C445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704" name="Text Box 6">
          <a:extLst>
            <a:ext uri="{FF2B5EF4-FFF2-40B4-BE49-F238E27FC236}">
              <a16:creationId xmlns:a16="http://schemas.microsoft.com/office/drawing/2014/main" id="{794ED621-0316-4A14-A1EC-07F66E01137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705" name="Text Box 7">
          <a:extLst>
            <a:ext uri="{FF2B5EF4-FFF2-40B4-BE49-F238E27FC236}">
              <a16:creationId xmlns:a16="http://schemas.microsoft.com/office/drawing/2014/main" id="{787C8538-90D4-4352-905D-E490062DFC0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706" name="Text Box 8">
          <a:extLst>
            <a:ext uri="{FF2B5EF4-FFF2-40B4-BE49-F238E27FC236}">
              <a16:creationId xmlns:a16="http://schemas.microsoft.com/office/drawing/2014/main" id="{F4204EC3-5308-455B-994B-8C854C126B5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707" name="Text Box 9">
          <a:extLst>
            <a:ext uri="{FF2B5EF4-FFF2-40B4-BE49-F238E27FC236}">
              <a16:creationId xmlns:a16="http://schemas.microsoft.com/office/drawing/2014/main" id="{63597407-A653-4CE5-AB31-0F2D143B113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708" name="Text Box 10">
          <a:extLst>
            <a:ext uri="{FF2B5EF4-FFF2-40B4-BE49-F238E27FC236}">
              <a16:creationId xmlns:a16="http://schemas.microsoft.com/office/drawing/2014/main" id="{7F22620D-D5EC-4BBB-AC08-78A601D8661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709" name="Text Box 11">
          <a:extLst>
            <a:ext uri="{FF2B5EF4-FFF2-40B4-BE49-F238E27FC236}">
              <a16:creationId xmlns:a16="http://schemas.microsoft.com/office/drawing/2014/main" id="{52CB11C7-BB26-4A98-85BB-ABC721D06D3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710" name="Text Box 12">
          <a:extLst>
            <a:ext uri="{FF2B5EF4-FFF2-40B4-BE49-F238E27FC236}">
              <a16:creationId xmlns:a16="http://schemas.microsoft.com/office/drawing/2014/main" id="{E6F3491E-AF5E-4689-B7CB-4A41410954D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711" name="Text Box 13">
          <a:extLst>
            <a:ext uri="{FF2B5EF4-FFF2-40B4-BE49-F238E27FC236}">
              <a16:creationId xmlns:a16="http://schemas.microsoft.com/office/drawing/2014/main" id="{F20EC622-BA73-4BE2-A541-0851989BA2E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712" name="Text Box 14">
          <a:extLst>
            <a:ext uri="{FF2B5EF4-FFF2-40B4-BE49-F238E27FC236}">
              <a16:creationId xmlns:a16="http://schemas.microsoft.com/office/drawing/2014/main" id="{35BFB127-E0BD-4E29-9335-90748C1252C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713" name="Text Box 15">
          <a:extLst>
            <a:ext uri="{FF2B5EF4-FFF2-40B4-BE49-F238E27FC236}">
              <a16:creationId xmlns:a16="http://schemas.microsoft.com/office/drawing/2014/main" id="{0A0B6233-CF15-4FA1-9F52-5A2B61268AA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714" name="Text Box 16">
          <a:extLst>
            <a:ext uri="{FF2B5EF4-FFF2-40B4-BE49-F238E27FC236}">
              <a16:creationId xmlns:a16="http://schemas.microsoft.com/office/drawing/2014/main" id="{EC838232-7522-4BD3-95DE-C994E875DA8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715" name="Text Box 17">
          <a:extLst>
            <a:ext uri="{FF2B5EF4-FFF2-40B4-BE49-F238E27FC236}">
              <a16:creationId xmlns:a16="http://schemas.microsoft.com/office/drawing/2014/main" id="{6BAA4B24-DA16-415A-AA35-4BD3A152E10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716" name="Text Box 18">
          <a:extLst>
            <a:ext uri="{FF2B5EF4-FFF2-40B4-BE49-F238E27FC236}">
              <a16:creationId xmlns:a16="http://schemas.microsoft.com/office/drawing/2014/main" id="{F57F94B9-B6A7-4F35-8421-456972FB3BA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717" name="Text Box 19">
          <a:extLst>
            <a:ext uri="{FF2B5EF4-FFF2-40B4-BE49-F238E27FC236}">
              <a16:creationId xmlns:a16="http://schemas.microsoft.com/office/drawing/2014/main" id="{A8D896AE-0A8E-4813-96E5-EF4B974E5D5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718" name="Text Box 20">
          <a:extLst>
            <a:ext uri="{FF2B5EF4-FFF2-40B4-BE49-F238E27FC236}">
              <a16:creationId xmlns:a16="http://schemas.microsoft.com/office/drawing/2014/main" id="{8D4B46A1-A890-4E1F-AD77-0264D378650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719" name="Text Box 21">
          <a:extLst>
            <a:ext uri="{FF2B5EF4-FFF2-40B4-BE49-F238E27FC236}">
              <a16:creationId xmlns:a16="http://schemas.microsoft.com/office/drawing/2014/main" id="{3C6283EA-C265-43EF-BA8A-2214C34BDFE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720" name="Text Box 22">
          <a:extLst>
            <a:ext uri="{FF2B5EF4-FFF2-40B4-BE49-F238E27FC236}">
              <a16:creationId xmlns:a16="http://schemas.microsoft.com/office/drawing/2014/main" id="{CDA20B82-75D0-43F6-ADB7-E2F37E6B0F3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721" name="Text Box 1">
          <a:extLst>
            <a:ext uri="{FF2B5EF4-FFF2-40B4-BE49-F238E27FC236}">
              <a16:creationId xmlns:a16="http://schemas.microsoft.com/office/drawing/2014/main" id="{66599633-A4A2-4B67-B60C-4F26FDAC467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722" name="Text Box 2">
          <a:extLst>
            <a:ext uri="{FF2B5EF4-FFF2-40B4-BE49-F238E27FC236}">
              <a16:creationId xmlns:a16="http://schemas.microsoft.com/office/drawing/2014/main" id="{FE2EDB8B-36C6-4D7C-88DB-81CF2714D41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723" name="Text Box 3">
          <a:extLst>
            <a:ext uri="{FF2B5EF4-FFF2-40B4-BE49-F238E27FC236}">
              <a16:creationId xmlns:a16="http://schemas.microsoft.com/office/drawing/2014/main" id="{E2CA3815-F970-41EE-8B94-370E18F0B76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724" name="Text Box 4">
          <a:extLst>
            <a:ext uri="{FF2B5EF4-FFF2-40B4-BE49-F238E27FC236}">
              <a16:creationId xmlns:a16="http://schemas.microsoft.com/office/drawing/2014/main" id="{95C8973B-5BE1-433D-ADF2-3453DDF2E85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725" name="Text Box 5">
          <a:extLst>
            <a:ext uri="{FF2B5EF4-FFF2-40B4-BE49-F238E27FC236}">
              <a16:creationId xmlns:a16="http://schemas.microsoft.com/office/drawing/2014/main" id="{424B0803-6020-48C0-A0F7-34F86C89B4A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726" name="Text Box 6">
          <a:extLst>
            <a:ext uri="{FF2B5EF4-FFF2-40B4-BE49-F238E27FC236}">
              <a16:creationId xmlns:a16="http://schemas.microsoft.com/office/drawing/2014/main" id="{25413D06-9196-4A99-A06D-25FF8686C4F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727" name="Text Box 7">
          <a:extLst>
            <a:ext uri="{FF2B5EF4-FFF2-40B4-BE49-F238E27FC236}">
              <a16:creationId xmlns:a16="http://schemas.microsoft.com/office/drawing/2014/main" id="{591A839A-6083-47DE-A307-B7DBDA2C34E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728" name="Text Box 8">
          <a:extLst>
            <a:ext uri="{FF2B5EF4-FFF2-40B4-BE49-F238E27FC236}">
              <a16:creationId xmlns:a16="http://schemas.microsoft.com/office/drawing/2014/main" id="{0DBFE5CE-A849-4F5E-9031-B9E1E8F1661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729" name="Text Box 9">
          <a:extLst>
            <a:ext uri="{FF2B5EF4-FFF2-40B4-BE49-F238E27FC236}">
              <a16:creationId xmlns:a16="http://schemas.microsoft.com/office/drawing/2014/main" id="{00D4D0D1-FB93-4A59-B1C2-0CF3EC6F3A6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730" name="Text Box 10">
          <a:extLst>
            <a:ext uri="{FF2B5EF4-FFF2-40B4-BE49-F238E27FC236}">
              <a16:creationId xmlns:a16="http://schemas.microsoft.com/office/drawing/2014/main" id="{4620AA4E-5A8B-4101-B63F-6C963853570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731" name="Text Box 11">
          <a:extLst>
            <a:ext uri="{FF2B5EF4-FFF2-40B4-BE49-F238E27FC236}">
              <a16:creationId xmlns:a16="http://schemas.microsoft.com/office/drawing/2014/main" id="{EEB83E9B-259E-4E4B-80B7-DEDFE01EEF8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732" name="Text Box 12">
          <a:extLst>
            <a:ext uri="{FF2B5EF4-FFF2-40B4-BE49-F238E27FC236}">
              <a16:creationId xmlns:a16="http://schemas.microsoft.com/office/drawing/2014/main" id="{5680EA04-4A31-41B7-BE3C-FFA98AC693D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733" name="Text Box 13">
          <a:extLst>
            <a:ext uri="{FF2B5EF4-FFF2-40B4-BE49-F238E27FC236}">
              <a16:creationId xmlns:a16="http://schemas.microsoft.com/office/drawing/2014/main" id="{C3E634ED-4DA4-4025-A92D-2EBE9DCB046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734" name="Text Box 14">
          <a:extLst>
            <a:ext uri="{FF2B5EF4-FFF2-40B4-BE49-F238E27FC236}">
              <a16:creationId xmlns:a16="http://schemas.microsoft.com/office/drawing/2014/main" id="{4E14C097-373E-4216-B98D-E279B8EAB56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735" name="Text Box 15">
          <a:extLst>
            <a:ext uri="{FF2B5EF4-FFF2-40B4-BE49-F238E27FC236}">
              <a16:creationId xmlns:a16="http://schemas.microsoft.com/office/drawing/2014/main" id="{FAAD6804-7468-4CEE-B0C0-9E97457929E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736" name="Text Box 16">
          <a:extLst>
            <a:ext uri="{FF2B5EF4-FFF2-40B4-BE49-F238E27FC236}">
              <a16:creationId xmlns:a16="http://schemas.microsoft.com/office/drawing/2014/main" id="{254C52E3-89B6-4495-BEC0-1E52720862D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737" name="Text Box 17">
          <a:extLst>
            <a:ext uri="{FF2B5EF4-FFF2-40B4-BE49-F238E27FC236}">
              <a16:creationId xmlns:a16="http://schemas.microsoft.com/office/drawing/2014/main" id="{0B5DA055-21FF-43A3-9F70-113CA54EBA6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738" name="Text Box 18">
          <a:extLst>
            <a:ext uri="{FF2B5EF4-FFF2-40B4-BE49-F238E27FC236}">
              <a16:creationId xmlns:a16="http://schemas.microsoft.com/office/drawing/2014/main" id="{2A5F1BA9-BC5A-42DA-B836-4867D18B34F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739" name="Text Box 19">
          <a:extLst>
            <a:ext uri="{FF2B5EF4-FFF2-40B4-BE49-F238E27FC236}">
              <a16:creationId xmlns:a16="http://schemas.microsoft.com/office/drawing/2014/main" id="{C36BD012-1C2A-469F-AC0D-6C0BB87F699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740" name="Text Box 20">
          <a:extLst>
            <a:ext uri="{FF2B5EF4-FFF2-40B4-BE49-F238E27FC236}">
              <a16:creationId xmlns:a16="http://schemas.microsoft.com/office/drawing/2014/main" id="{2484959F-8B61-4C0E-ADC4-D052B82056C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741" name="Text Box 21">
          <a:extLst>
            <a:ext uri="{FF2B5EF4-FFF2-40B4-BE49-F238E27FC236}">
              <a16:creationId xmlns:a16="http://schemas.microsoft.com/office/drawing/2014/main" id="{4C861E61-CE99-4F0B-BDE6-9FEFC7052A5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742" name="Text Box 22">
          <a:extLst>
            <a:ext uri="{FF2B5EF4-FFF2-40B4-BE49-F238E27FC236}">
              <a16:creationId xmlns:a16="http://schemas.microsoft.com/office/drawing/2014/main" id="{3AB82825-B777-48A4-AF02-5B93C1CCCF7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743" name="Text Box 1">
          <a:extLst>
            <a:ext uri="{FF2B5EF4-FFF2-40B4-BE49-F238E27FC236}">
              <a16:creationId xmlns:a16="http://schemas.microsoft.com/office/drawing/2014/main" id="{E245D0D8-80B8-477C-B1DC-3A1B16A17C5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744" name="Text Box 2">
          <a:extLst>
            <a:ext uri="{FF2B5EF4-FFF2-40B4-BE49-F238E27FC236}">
              <a16:creationId xmlns:a16="http://schemas.microsoft.com/office/drawing/2014/main" id="{17CB9120-2007-40BF-A77B-23E2C258353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745" name="Text Box 3">
          <a:extLst>
            <a:ext uri="{FF2B5EF4-FFF2-40B4-BE49-F238E27FC236}">
              <a16:creationId xmlns:a16="http://schemas.microsoft.com/office/drawing/2014/main" id="{2289CCE4-8B5A-4F8B-BCCF-FF4551299BA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746" name="Text Box 4">
          <a:extLst>
            <a:ext uri="{FF2B5EF4-FFF2-40B4-BE49-F238E27FC236}">
              <a16:creationId xmlns:a16="http://schemas.microsoft.com/office/drawing/2014/main" id="{13B1F862-8C59-4E86-B88D-240EAF9FC3C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747" name="Text Box 5">
          <a:extLst>
            <a:ext uri="{FF2B5EF4-FFF2-40B4-BE49-F238E27FC236}">
              <a16:creationId xmlns:a16="http://schemas.microsoft.com/office/drawing/2014/main" id="{9E1DDEB4-EA3E-4EDF-BCC8-4DD8DE87178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748" name="Text Box 6">
          <a:extLst>
            <a:ext uri="{FF2B5EF4-FFF2-40B4-BE49-F238E27FC236}">
              <a16:creationId xmlns:a16="http://schemas.microsoft.com/office/drawing/2014/main" id="{77949123-3FE2-46DA-A077-8097FAD4DC9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749" name="Text Box 7">
          <a:extLst>
            <a:ext uri="{FF2B5EF4-FFF2-40B4-BE49-F238E27FC236}">
              <a16:creationId xmlns:a16="http://schemas.microsoft.com/office/drawing/2014/main" id="{E68592E1-9F04-4A26-862E-966966C9E8F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750" name="Text Box 8">
          <a:extLst>
            <a:ext uri="{FF2B5EF4-FFF2-40B4-BE49-F238E27FC236}">
              <a16:creationId xmlns:a16="http://schemas.microsoft.com/office/drawing/2014/main" id="{E77C0B46-011D-4A72-BD1D-11E26DC3A62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751" name="Text Box 9">
          <a:extLst>
            <a:ext uri="{FF2B5EF4-FFF2-40B4-BE49-F238E27FC236}">
              <a16:creationId xmlns:a16="http://schemas.microsoft.com/office/drawing/2014/main" id="{C8BD1C1E-7488-40BF-8BD1-36367933CEC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752" name="Text Box 10">
          <a:extLst>
            <a:ext uri="{FF2B5EF4-FFF2-40B4-BE49-F238E27FC236}">
              <a16:creationId xmlns:a16="http://schemas.microsoft.com/office/drawing/2014/main" id="{85F5BE1C-78B9-48B5-B2FD-A87BB2350A2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753" name="Text Box 11">
          <a:extLst>
            <a:ext uri="{FF2B5EF4-FFF2-40B4-BE49-F238E27FC236}">
              <a16:creationId xmlns:a16="http://schemas.microsoft.com/office/drawing/2014/main" id="{8675C9E3-5569-4EB5-A932-965BB2B7F3F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754" name="Text Box 12">
          <a:extLst>
            <a:ext uri="{FF2B5EF4-FFF2-40B4-BE49-F238E27FC236}">
              <a16:creationId xmlns:a16="http://schemas.microsoft.com/office/drawing/2014/main" id="{1ADACBF6-06B7-4F46-AFFA-0DF4FE6265E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755" name="Text Box 13">
          <a:extLst>
            <a:ext uri="{FF2B5EF4-FFF2-40B4-BE49-F238E27FC236}">
              <a16:creationId xmlns:a16="http://schemas.microsoft.com/office/drawing/2014/main" id="{570EE007-ACCC-4C9B-AE24-4BE62155CD3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756" name="Text Box 14">
          <a:extLst>
            <a:ext uri="{FF2B5EF4-FFF2-40B4-BE49-F238E27FC236}">
              <a16:creationId xmlns:a16="http://schemas.microsoft.com/office/drawing/2014/main" id="{29676964-3AFE-479E-A09C-90EC8367EDE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757" name="Text Box 15">
          <a:extLst>
            <a:ext uri="{FF2B5EF4-FFF2-40B4-BE49-F238E27FC236}">
              <a16:creationId xmlns:a16="http://schemas.microsoft.com/office/drawing/2014/main" id="{522E0B76-D184-47EC-B6EF-65091BD89AF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758" name="Text Box 16">
          <a:extLst>
            <a:ext uri="{FF2B5EF4-FFF2-40B4-BE49-F238E27FC236}">
              <a16:creationId xmlns:a16="http://schemas.microsoft.com/office/drawing/2014/main" id="{2E1E1960-481F-4909-B416-81FA3EB59DF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759" name="Text Box 17">
          <a:extLst>
            <a:ext uri="{FF2B5EF4-FFF2-40B4-BE49-F238E27FC236}">
              <a16:creationId xmlns:a16="http://schemas.microsoft.com/office/drawing/2014/main" id="{E6A7ED25-4DE6-4CDA-B51A-EB82FEA4657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760" name="Text Box 18">
          <a:extLst>
            <a:ext uri="{FF2B5EF4-FFF2-40B4-BE49-F238E27FC236}">
              <a16:creationId xmlns:a16="http://schemas.microsoft.com/office/drawing/2014/main" id="{E08FF43B-A813-4DBA-91C8-36FA19AE956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761" name="Text Box 19">
          <a:extLst>
            <a:ext uri="{FF2B5EF4-FFF2-40B4-BE49-F238E27FC236}">
              <a16:creationId xmlns:a16="http://schemas.microsoft.com/office/drawing/2014/main" id="{67B98A56-5A69-4759-A3B0-A45E5594433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762" name="Text Box 20">
          <a:extLst>
            <a:ext uri="{FF2B5EF4-FFF2-40B4-BE49-F238E27FC236}">
              <a16:creationId xmlns:a16="http://schemas.microsoft.com/office/drawing/2014/main" id="{1E5AE33A-C171-4C0E-B506-153ACB02283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763" name="Text Box 21">
          <a:extLst>
            <a:ext uri="{FF2B5EF4-FFF2-40B4-BE49-F238E27FC236}">
              <a16:creationId xmlns:a16="http://schemas.microsoft.com/office/drawing/2014/main" id="{8AB201DE-D947-4504-B005-A21F3C73782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764" name="Text Box 22">
          <a:extLst>
            <a:ext uri="{FF2B5EF4-FFF2-40B4-BE49-F238E27FC236}">
              <a16:creationId xmlns:a16="http://schemas.microsoft.com/office/drawing/2014/main" id="{14FF47C3-2572-4708-862F-C2CFD45CDCF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765" name="Text Box 1">
          <a:extLst>
            <a:ext uri="{FF2B5EF4-FFF2-40B4-BE49-F238E27FC236}">
              <a16:creationId xmlns:a16="http://schemas.microsoft.com/office/drawing/2014/main" id="{4AFA6273-D8EA-4495-B720-495ACCE01D2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766" name="Text Box 2">
          <a:extLst>
            <a:ext uri="{FF2B5EF4-FFF2-40B4-BE49-F238E27FC236}">
              <a16:creationId xmlns:a16="http://schemas.microsoft.com/office/drawing/2014/main" id="{D4252DA8-EBBF-410E-8585-5DFA81EEADC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767" name="Text Box 3">
          <a:extLst>
            <a:ext uri="{FF2B5EF4-FFF2-40B4-BE49-F238E27FC236}">
              <a16:creationId xmlns:a16="http://schemas.microsoft.com/office/drawing/2014/main" id="{24D9BAB3-314A-40EF-B9A6-18BABC4B215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768" name="Text Box 4">
          <a:extLst>
            <a:ext uri="{FF2B5EF4-FFF2-40B4-BE49-F238E27FC236}">
              <a16:creationId xmlns:a16="http://schemas.microsoft.com/office/drawing/2014/main" id="{AAAA6FE7-B912-4A17-97A0-852A9A50E21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769" name="Text Box 5">
          <a:extLst>
            <a:ext uri="{FF2B5EF4-FFF2-40B4-BE49-F238E27FC236}">
              <a16:creationId xmlns:a16="http://schemas.microsoft.com/office/drawing/2014/main" id="{4B148DB8-5493-4307-B40E-26B211D1DB7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770" name="Text Box 6">
          <a:extLst>
            <a:ext uri="{FF2B5EF4-FFF2-40B4-BE49-F238E27FC236}">
              <a16:creationId xmlns:a16="http://schemas.microsoft.com/office/drawing/2014/main" id="{0B72D72B-24AA-4FEF-894A-9A0E70E67A4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771" name="Text Box 7">
          <a:extLst>
            <a:ext uri="{FF2B5EF4-FFF2-40B4-BE49-F238E27FC236}">
              <a16:creationId xmlns:a16="http://schemas.microsoft.com/office/drawing/2014/main" id="{6DB9B995-1D78-42D1-8F46-43C400FB801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772" name="Text Box 8">
          <a:extLst>
            <a:ext uri="{FF2B5EF4-FFF2-40B4-BE49-F238E27FC236}">
              <a16:creationId xmlns:a16="http://schemas.microsoft.com/office/drawing/2014/main" id="{F31AA89B-E179-43F8-874E-22CFD2ACF14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773" name="Text Box 9">
          <a:extLst>
            <a:ext uri="{FF2B5EF4-FFF2-40B4-BE49-F238E27FC236}">
              <a16:creationId xmlns:a16="http://schemas.microsoft.com/office/drawing/2014/main" id="{7BEF3C01-C72A-48AA-97EA-72D86B6A5F1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774" name="Text Box 10">
          <a:extLst>
            <a:ext uri="{FF2B5EF4-FFF2-40B4-BE49-F238E27FC236}">
              <a16:creationId xmlns:a16="http://schemas.microsoft.com/office/drawing/2014/main" id="{BB2D5921-076E-4727-9C24-25695E5EDDA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775" name="Text Box 11">
          <a:extLst>
            <a:ext uri="{FF2B5EF4-FFF2-40B4-BE49-F238E27FC236}">
              <a16:creationId xmlns:a16="http://schemas.microsoft.com/office/drawing/2014/main" id="{EE51FFAA-FC53-43EE-AE78-512DF2F8FC7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776" name="Text Box 12">
          <a:extLst>
            <a:ext uri="{FF2B5EF4-FFF2-40B4-BE49-F238E27FC236}">
              <a16:creationId xmlns:a16="http://schemas.microsoft.com/office/drawing/2014/main" id="{E721337E-56CE-49BD-BBFF-B51994C4070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777" name="Text Box 13">
          <a:extLst>
            <a:ext uri="{FF2B5EF4-FFF2-40B4-BE49-F238E27FC236}">
              <a16:creationId xmlns:a16="http://schemas.microsoft.com/office/drawing/2014/main" id="{B42486B7-9EB3-49E1-831E-73EEF84F4F9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778" name="Text Box 14">
          <a:extLst>
            <a:ext uri="{FF2B5EF4-FFF2-40B4-BE49-F238E27FC236}">
              <a16:creationId xmlns:a16="http://schemas.microsoft.com/office/drawing/2014/main" id="{688C2A6B-C765-4E83-995B-F06AFB87B27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779" name="Text Box 15">
          <a:extLst>
            <a:ext uri="{FF2B5EF4-FFF2-40B4-BE49-F238E27FC236}">
              <a16:creationId xmlns:a16="http://schemas.microsoft.com/office/drawing/2014/main" id="{C08E8A06-4136-40DF-948A-DAD27BED90F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780" name="Text Box 16">
          <a:extLst>
            <a:ext uri="{FF2B5EF4-FFF2-40B4-BE49-F238E27FC236}">
              <a16:creationId xmlns:a16="http://schemas.microsoft.com/office/drawing/2014/main" id="{D0E58061-B6B7-48AA-BDFB-4126E338527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781" name="Text Box 17">
          <a:extLst>
            <a:ext uri="{FF2B5EF4-FFF2-40B4-BE49-F238E27FC236}">
              <a16:creationId xmlns:a16="http://schemas.microsoft.com/office/drawing/2014/main" id="{25CC409A-FA63-4435-AB4C-0FFAFCB8558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782" name="Text Box 18">
          <a:extLst>
            <a:ext uri="{FF2B5EF4-FFF2-40B4-BE49-F238E27FC236}">
              <a16:creationId xmlns:a16="http://schemas.microsoft.com/office/drawing/2014/main" id="{8A6BE4A2-EEBE-49F3-8418-1E79CB6FDEE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783" name="Text Box 19">
          <a:extLst>
            <a:ext uri="{FF2B5EF4-FFF2-40B4-BE49-F238E27FC236}">
              <a16:creationId xmlns:a16="http://schemas.microsoft.com/office/drawing/2014/main" id="{A8FA7EC9-648F-4B0A-8224-850ADDE4402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784" name="Text Box 20">
          <a:extLst>
            <a:ext uri="{FF2B5EF4-FFF2-40B4-BE49-F238E27FC236}">
              <a16:creationId xmlns:a16="http://schemas.microsoft.com/office/drawing/2014/main" id="{48F6C9AD-7377-4597-B731-09D6EE5384E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785" name="Text Box 21">
          <a:extLst>
            <a:ext uri="{FF2B5EF4-FFF2-40B4-BE49-F238E27FC236}">
              <a16:creationId xmlns:a16="http://schemas.microsoft.com/office/drawing/2014/main" id="{70D0518F-4B74-4670-8C6F-FE046B7A204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786" name="Text Box 22">
          <a:extLst>
            <a:ext uri="{FF2B5EF4-FFF2-40B4-BE49-F238E27FC236}">
              <a16:creationId xmlns:a16="http://schemas.microsoft.com/office/drawing/2014/main" id="{667F9FAB-0183-4B35-BC42-F2A5CB05A4C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787" name="Text Box 1">
          <a:extLst>
            <a:ext uri="{FF2B5EF4-FFF2-40B4-BE49-F238E27FC236}">
              <a16:creationId xmlns:a16="http://schemas.microsoft.com/office/drawing/2014/main" id="{15B0E8C0-F4B3-4A86-8CA0-86CBC657EE3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788" name="Text Box 2">
          <a:extLst>
            <a:ext uri="{FF2B5EF4-FFF2-40B4-BE49-F238E27FC236}">
              <a16:creationId xmlns:a16="http://schemas.microsoft.com/office/drawing/2014/main" id="{AD8B528A-84B4-4326-B6D8-2907043F96D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789" name="Text Box 3">
          <a:extLst>
            <a:ext uri="{FF2B5EF4-FFF2-40B4-BE49-F238E27FC236}">
              <a16:creationId xmlns:a16="http://schemas.microsoft.com/office/drawing/2014/main" id="{EBACDB4F-A885-4E58-9411-74388FDC08C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790" name="Text Box 4">
          <a:extLst>
            <a:ext uri="{FF2B5EF4-FFF2-40B4-BE49-F238E27FC236}">
              <a16:creationId xmlns:a16="http://schemas.microsoft.com/office/drawing/2014/main" id="{6CF8E794-7076-4F15-88DD-B8D9C6B097C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791" name="Text Box 5">
          <a:extLst>
            <a:ext uri="{FF2B5EF4-FFF2-40B4-BE49-F238E27FC236}">
              <a16:creationId xmlns:a16="http://schemas.microsoft.com/office/drawing/2014/main" id="{0B161377-1227-4CDD-A901-A986CCF6AD6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792" name="Text Box 6">
          <a:extLst>
            <a:ext uri="{FF2B5EF4-FFF2-40B4-BE49-F238E27FC236}">
              <a16:creationId xmlns:a16="http://schemas.microsoft.com/office/drawing/2014/main" id="{6197E0BE-D917-4E87-B526-64F93D44226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793" name="Text Box 7">
          <a:extLst>
            <a:ext uri="{FF2B5EF4-FFF2-40B4-BE49-F238E27FC236}">
              <a16:creationId xmlns:a16="http://schemas.microsoft.com/office/drawing/2014/main" id="{1534C9E1-C8F6-4BC5-A436-A31AE4395BE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794" name="Text Box 8">
          <a:extLst>
            <a:ext uri="{FF2B5EF4-FFF2-40B4-BE49-F238E27FC236}">
              <a16:creationId xmlns:a16="http://schemas.microsoft.com/office/drawing/2014/main" id="{696AF94E-BDA1-44E6-9DD3-B6E369508F8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795" name="Text Box 9">
          <a:extLst>
            <a:ext uri="{FF2B5EF4-FFF2-40B4-BE49-F238E27FC236}">
              <a16:creationId xmlns:a16="http://schemas.microsoft.com/office/drawing/2014/main" id="{E8B1911E-680F-4D4A-B6FD-887BADBB6BE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796" name="Text Box 10">
          <a:extLst>
            <a:ext uri="{FF2B5EF4-FFF2-40B4-BE49-F238E27FC236}">
              <a16:creationId xmlns:a16="http://schemas.microsoft.com/office/drawing/2014/main" id="{17C3A2AD-5BFC-4935-AB0F-7531BAAE78F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797" name="Text Box 11">
          <a:extLst>
            <a:ext uri="{FF2B5EF4-FFF2-40B4-BE49-F238E27FC236}">
              <a16:creationId xmlns:a16="http://schemas.microsoft.com/office/drawing/2014/main" id="{AE3FE97A-D243-45FC-8DB5-5DC215A619B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798" name="Text Box 12">
          <a:extLst>
            <a:ext uri="{FF2B5EF4-FFF2-40B4-BE49-F238E27FC236}">
              <a16:creationId xmlns:a16="http://schemas.microsoft.com/office/drawing/2014/main" id="{7F07876B-0D6F-4C8A-B1BB-E5536014453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799" name="Text Box 13">
          <a:extLst>
            <a:ext uri="{FF2B5EF4-FFF2-40B4-BE49-F238E27FC236}">
              <a16:creationId xmlns:a16="http://schemas.microsoft.com/office/drawing/2014/main" id="{7CA5EAC8-951E-47D9-9870-E65AB541043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800" name="Text Box 14">
          <a:extLst>
            <a:ext uri="{FF2B5EF4-FFF2-40B4-BE49-F238E27FC236}">
              <a16:creationId xmlns:a16="http://schemas.microsoft.com/office/drawing/2014/main" id="{5C34CD8C-FEEA-4427-8F4F-D1EC7ECE275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801" name="Text Box 15">
          <a:extLst>
            <a:ext uri="{FF2B5EF4-FFF2-40B4-BE49-F238E27FC236}">
              <a16:creationId xmlns:a16="http://schemas.microsoft.com/office/drawing/2014/main" id="{8B4C6E5C-6AB1-47CF-868E-D37A5C293C4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802" name="Text Box 16">
          <a:extLst>
            <a:ext uri="{FF2B5EF4-FFF2-40B4-BE49-F238E27FC236}">
              <a16:creationId xmlns:a16="http://schemas.microsoft.com/office/drawing/2014/main" id="{CE1A74BA-6C2E-43E6-A6FB-0E76F2DAC0E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803" name="Text Box 17">
          <a:extLst>
            <a:ext uri="{FF2B5EF4-FFF2-40B4-BE49-F238E27FC236}">
              <a16:creationId xmlns:a16="http://schemas.microsoft.com/office/drawing/2014/main" id="{2BB5127A-C6C8-4465-85C5-4CFA0FA999B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804" name="Text Box 18">
          <a:extLst>
            <a:ext uri="{FF2B5EF4-FFF2-40B4-BE49-F238E27FC236}">
              <a16:creationId xmlns:a16="http://schemas.microsoft.com/office/drawing/2014/main" id="{D15016B6-B490-4853-8C1F-A336B4DC0E6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805" name="Text Box 19">
          <a:extLst>
            <a:ext uri="{FF2B5EF4-FFF2-40B4-BE49-F238E27FC236}">
              <a16:creationId xmlns:a16="http://schemas.microsoft.com/office/drawing/2014/main" id="{FD0CFF14-ACC7-4F65-85E0-4584F5E2B8A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806" name="Text Box 20">
          <a:extLst>
            <a:ext uri="{FF2B5EF4-FFF2-40B4-BE49-F238E27FC236}">
              <a16:creationId xmlns:a16="http://schemas.microsoft.com/office/drawing/2014/main" id="{F69FB146-0453-4191-A5C3-34021BAB92C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807" name="Text Box 21">
          <a:extLst>
            <a:ext uri="{FF2B5EF4-FFF2-40B4-BE49-F238E27FC236}">
              <a16:creationId xmlns:a16="http://schemas.microsoft.com/office/drawing/2014/main" id="{2F3A7462-2AB8-4B35-9B68-C048C058865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808" name="Text Box 22">
          <a:extLst>
            <a:ext uri="{FF2B5EF4-FFF2-40B4-BE49-F238E27FC236}">
              <a16:creationId xmlns:a16="http://schemas.microsoft.com/office/drawing/2014/main" id="{8735BB04-F1F5-4D71-95D5-E9A1B177D66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809" name="Text Box 1">
          <a:extLst>
            <a:ext uri="{FF2B5EF4-FFF2-40B4-BE49-F238E27FC236}">
              <a16:creationId xmlns:a16="http://schemas.microsoft.com/office/drawing/2014/main" id="{D1C9D1F2-7A5D-4BFC-A4BB-561FAE3C8DC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810" name="Text Box 2">
          <a:extLst>
            <a:ext uri="{FF2B5EF4-FFF2-40B4-BE49-F238E27FC236}">
              <a16:creationId xmlns:a16="http://schemas.microsoft.com/office/drawing/2014/main" id="{EBF274F5-CA7E-4948-A77E-E18B9369AE7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811" name="Text Box 3">
          <a:extLst>
            <a:ext uri="{FF2B5EF4-FFF2-40B4-BE49-F238E27FC236}">
              <a16:creationId xmlns:a16="http://schemas.microsoft.com/office/drawing/2014/main" id="{032CDE8E-4038-4246-802C-79BD3A0A778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812" name="Text Box 4">
          <a:extLst>
            <a:ext uri="{FF2B5EF4-FFF2-40B4-BE49-F238E27FC236}">
              <a16:creationId xmlns:a16="http://schemas.microsoft.com/office/drawing/2014/main" id="{AE284A0D-80E4-4140-A04A-A15B678BB0F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813" name="Text Box 5">
          <a:extLst>
            <a:ext uri="{FF2B5EF4-FFF2-40B4-BE49-F238E27FC236}">
              <a16:creationId xmlns:a16="http://schemas.microsoft.com/office/drawing/2014/main" id="{EEF1E0F6-DF73-4EEF-A999-770B8689993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814" name="Text Box 6">
          <a:extLst>
            <a:ext uri="{FF2B5EF4-FFF2-40B4-BE49-F238E27FC236}">
              <a16:creationId xmlns:a16="http://schemas.microsoft.com/office/drawing/2014/main" id="{C91BD02C-A62D-4363-99D7-FA7F3171BEA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815" name="Text Box 7">
          <a:extLst>
            <a:ext uri="{FF2B5EF4-FFF2-40B4-BE49-F238E27FC236}">
              <a16:creationId xmlns:a16="http://schemas.microsoft.com/office/drawing/2014/main" id="{5DA53D9C-BFEE-4A2D-AFF9-9047A6352EA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816" name="Text Box 8">
          <a:extLst>
            <a:ext uri="{FF2B5EF4-FFF2-40B4-BE49-F238E27FC236}">
              <a16:creationId xmlns:a16="http://schemas.microsoft.com/office/drawing/2014/main" id="{3A687169-6D48-4749-88C9-9D018820054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817" name="Text Box 9">
          <a:extLst>
            <a:ext uri="{FF2B5EF4-FFF2-40B4-BE49-F238E27FC236}">
              <a16:creationId xmlns:a16="http://schemas.microsoft.com/office/drawing/2014/main" id="{1EFFD2BE-7FA6-4E49-ADBA-8539C522EFB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818" name="Text Box 10">
          <a:extLst>
            <a:ext uri="{FF2B5EF4-FFF2-40B4-BE49-F238E27FC236}">
              <a16:creationId xmlns:a16="http://schemas.microsoft.com/office/drawing/2014/main" id="{0678D7B1-8020-4164-BB30-8084511DC02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819" name="Text Box 11">
          <a:extLst>
            <a:ext uri="{FF2B5EF4-FFF2-40B4-BE49-F238E27FC236}">
              <a16:creationId xmlns:a16="http://schemas.microsoft.com/office/drawing/2014/main" id="{55B87637-20B8-4A91-A16C-41715F68A0B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820" name="Text Box 12">
          <a:extLst>
            <a:ext uri="{FF2B5EF4-FFF2-40B4-BE49-F238E27FC236}">
              <a16:creationId xmlns:a16="http://schemas.microsoft.com/office/drawing/2014/main" id="{718D1892-300A-4472-B3FD-F5F15D780EB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821" name="Text Box 13">
          <a:extLst>
            <a:ext uri="{FF2B5EF4-FFF2-40B4-BE49-F238E27FC236}">
              <a16:creationId xmlns:a16="http://schemas.microsoft.com/office/drawing/2014/main" id="{8EBEC44B-0412-4E35-94AA-B117858061B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822" name="Text Box 14">
          <a:extLst>
            <a:ext uri="{FF2B5EF4-FFF2-40B4-BE49-F238E27FC236}">
              <a16:creationId xmlns:a16="http://schemas.microsoft.com/office/drawing/2014/main" id="{86CDF12A-DA71-4E12-B866-1C770C46599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823" name="Text Box 15">
          <a:extLst>
            <a:ext uri="{FF2B5EF4-FFF2-40B4-BE49-F238E27FC236}">
              <a16:creationId xmlns:a16="http://schemas.microsoft.com/office/drawing/2014/main" id="{A1A4333E-3C28-4620-B906-D4D28084E49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824" name="Text Box 16">
          <a:extLst>
            <a:ext uri="{FF2B5EF4-FFF2-40B4-BE49-F238E27FC236}">
              <a16:creationId xmlns:a16="http://schemas.microsoft.com/office/drawing/2014/main" id="{2F55B5A0-1445-4ADD-ACA7-8B604851CB8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825" name="Text Box 17">
          <a:extLst>
            <a:ext uri="{FF2B5EF4-FFF2-40B4-BE49-F238E27FC236}">
              <a16:creationId xmlns:a16="http://schemas.microsoft.com/office/drawing/2014/main" id="{177C0DFD-CAD6-4D17-A491-6754E812BBB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826" name="Text Box 18">
          <a:extLst>
            <a:ext uri="{FF2B5EF4-FFF2-40B4-BE49-F238E27FC236}">
              <a16:creationId xmlns:a16="http://schemas.microsoft.com/office/drawing/2014/main" id="{435E72B1-4FC4-485C-93C3-2FA8239F2A8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827" name="Text Box 19">
          <a:extLst>
            <a:ext uri="{FF2B5EF4-FFF2-40B4-BE49-F238E27FC236}">
              <a16:creationId xmlns:a16="http://schemas.microsoft.com/office/drawing/2014/main" id="{4B32029E-3D85-422D-B596-38A03EFC862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828" name="Text Box 20">
          <a:extLst>
            <a:ext uri="{FF2B5EF4-FFF2-40B4-BE49-F238E27FC236}">
              <a16:creationId xmlns:a16="http://schemas.microsoft.com/office/drawing/2014/main" id="{B78F9F4C-3604-474C-AF00-AD0AD4230F3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829" name="Text Box 21">
          <a:extLst>
            <a:ext uri="{FF2B5EF4-FFF2-40B4-BE49-F238E27FC236}">
              <a16:creationId xmlns:a16="http://schemas.microsoft.com/office/drawing/2014/main" id="{2B758D36-4708-42A1-A75B-D0389C70185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830" name="Text Box 22">
          <a:extLst>
            <a:ext uri="{FF2B5EF4-FFF2-40B4-BE49-F238E27FC236}">
              <a16:creationId xmlns:a16="http://schemas.microsoft.com/office/drawing/2014/main" id="{CC4A9CCB-F0FE-40A4-BF77-8E0C1D6B624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831" name="Text Box 1">
          <a:extLst>
            <a:ext uri="{FF2B5EF4-FFF2-40B4-BE49-F238E27FC236}">
              <a16:creationId xmlns:a16="http://schemas.microsoft.com/office/drawing/2014/main" id="{39DBBD90-3AF1-42D6-BE0F-3EF0C347BE6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832" name="Text Box 2">
          <a:extLst>
            <a:ext uri="{FF2B5EF4-FFF2-40B4-BE49-F238E27FC236}">
              <a16:creationId xmlns:a16="http://schemas.microsoft.com/office/drawing/2014/main" id="{CB8517CC-8926-4DF4-9D70-A11D6947304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833" name="Text Box 3">
          <a:extLst>
            <a:ext uri="{FF2B5EF4-FFF2-40B4-BE49-F238E27FC236}">
              <a16:creationId xmlns:a16="http://schemas.microsoft.com/office/drawing/2014/main" id="{BFCFD285-3E60-4839-82D4-2D4D13354BA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834" name="Text Box 4">
          <a:extLst>
            <a:ext uri="{FF2B5EF4-FFF2-40B4-BE49-F238E27FC236}">
              <a16:creationId xmlns:a16="http://schemas.microsoft.com/office/drawing/2014/main" id="{A2B718D5-F27D-4B07-9972-8B0CE6B458C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835" name="Text Box 5">
          <a:extLst>
            <a:ext uri="{FF2B5EF4-FFF2-40B4-BE49-F238E27FC236}">
              <a16:creationId xmlns:a16="http://schemas.microsoft.com/office/drawing/2014/main" id="{9395C0B4-E064-4711-BE95-D25DE544BA9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836" name="Text Box 6">
          <a:extLst>
            <a:ext uri="{FF2B5EF4-FFF2-40B4-BE49-F238E27FC236}">
              <a16:creationId xmlns:a16="http://schemas.microsoft.com/office/drawing/2014/main" id="{052D9368-CE57-4185-85A8-EBB0FEAD65C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837" name="Text Box 7">
          <a:extLst>
            <a:ext uri="{FF2B5EF4-FFF2-40B4-BE49-F238E27FC236}">
              <a16:creationId xmlns:a16="http://schemas.microsoft.com/office/drawing/2014/main" id="{6788C54F-7179-4B95-9C64-614FB18833A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838" name="Text Box 8">
          <a:extLst>
            <a:ext uri="{FF2B5EF4-FFF2-40B4-BE49-F238E27FC236}">
              <a16:creationId xmlns:a16="http://schemas.microsoft.com/office/drawing/2014/main" id="{E4DF9987-FB2F-4485-AA75-FF70FB8E9F4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839" name="Text Box 9">
          <a:extLst>
            <a:ext uri="{FF2B5EF4-FFF2-40B4-BE49-F238E27FC236}">
              <a16:creationId xmlns:a16="http://schemas.microsoft.com/office/drawing/2014/main" id="{D94CD1B6-B97F-43B3-AAE7-D703702DAC0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840" name="Text Box 10">
          <a:extLst>
            <a:ext uri="{FF2B5EF4-FFF2-40B4-BE49-F238E27FC236}">
              <a16:creationId xmlns:a16="http://schemas.microsoft.com/office/drawing/2014/main" id="{D2CB6CA6-E35D-4D4F-9868-F5EC76655A9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841" name="Text Box 11">
          <a:extLst>
            <a:ext uri="{FF2B5EF4-FFF2-40B4-BE49-F238E27FC236}">
              <a16:creationId xmlns:a16="http://schemas.microsoft.com/office/drawing/2014/main" id="{6F685953-D3DA-40B2-A6EC-B17B8F7F704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842" name="Text Box 12">
          <a:extLst>
            <a:ext uri="{FF2B5EF4-FFF2-40B4-BE49-F238E27FC236}">
              <a16:creationId xmlns:a16="http://schemas.microsoft.com/office/drawing/2014/main" id="{456CD79D-4CA5-46E7-A488-2D2C226422B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843" name="Text Box 13">
          <a:extLst>
            <a:ext uri="{FF2B5EF4-FFF2-40B4-BE49-F238E27FC236}">
              <a16:creationId xmlns:a16="http://schemas.microsoft.com/office/drawing/2014/main" id="{3CA6D3FF-C3E1-49D0-92B9-504895419CA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844" name="Text Box 14">
          <a:extLst>
            <a:ext uri="{FF2B5EF4-FFF2-40B4-BE49-F238E27FC236}">
              <a16:creationId xmlns:a16="http://schemas.microsoft.com/office/drawing/2014/main" id="{B7409626-6CDC-4A0E-9EA3-B83EC251DEE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845" name="Text Box 15">
          <a:extLst>
            <a:ext uri="{FF2B5EF4-FFF2-40B4-BE49-F238E27FC236}">
              <a16:creationId xmlns:a16="http://schemas.microsoft.com/office/drawing/2014/main" id="{A084A6F8-F12B-4D7B-B247-FEF2CDDD748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846" name="Text Box 16">
          <a:extLst>
            <a:ext uri="{FF2B5EF4-FFF2-40B4-BE49-F238E27FC236}">
              <a16:creationId xmlns:a16="http://schemas.microsoft.com/office/drawing/2014/main" id="{AA55FE8D-DED6-45EF-AFEC-BA070D63EFC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847" name="Text Box 17">
          <a:extLst>
            <a:ext uri="{FF2B5EF4-FFF2-40B4-BE49-F238E27FC236}">
              <a16:creationId xmlns:a16="http://schemas.microsoft.com/office/drawing/2014/main" id="{E944B137-6927-461A-9377-8D0A2588865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848" name="Text Box 18">
          <a:extLst>
            <a:ext uri="{FF2B5EF4-FFF2-40B4-BE49-F238E27FC236}">
              <a16:creationId xmlns:a16="http://schemas.microsoft.com/office/drawing/2014/main" id="{7110F775-4642-4CDE-8928-56CBBC0AC26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849" name="Text Box 19">
          <a:extLst>
            <a:ext uri="{FF2B5EF4-FFF2-40B4-BE49-F238E27FC236}">
              <a16:creationId xmlns:a16="http://schemas.microsoft.com/office/drawing/2014/main" id="{886B5E59-8960-47A9-88B9-CC9CD2892FA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850" name="Text Box 20">
          <a:extLst>
            <a:ext uri="{FF2B5EF4-FFF2-40B4-BE49-F238E27FC236}">
              <a16:creationId xmlns:a16="http://schemas.microsoft.com/office/drawing/2014/main" id="{6807A2D3-BFC0-4B08-9716-371791665C5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851" name="Text Box 21">
          <a:extLst>
            <a:ext uri="{FF2B5EF4-FFF2-40B4-BE49-F238E27FC236}">
              <a16:creationId xmlns:a16="http://schemas.microsoft.com/office/drawing/2014/main" id="{18708534-DCC2-4FBD-A723-F28B0BC764A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852" name="Text Box 22">
          <a:extLst>
            <a:ext uri="{FF2B5EF4-FFF2-40B4-BE49-F238E27FC236}">
              <a16:creationId xmlns:a16="http://schemas.microsoft.com/office/drawing/2014/main" id="{7A2F2BC4-9958-4119-A9A1-9345222F7F5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853" name="Text Box 1">
          <a:extLst>
            <a:ext uri="{FF2B5EF4-FFF2-40B4-BE49-F238E27FC236}">
              <a16:creationId xmlns:a16="http://schemas.microsoft.com/office/drawing/2014/main" id="{E81384AC-2C00-4387-A001-E69D42F9F1F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854" name="Text Box 2">
          <a:extLst>
            <a:ext uri="{FF2B5EF4-FFF2-40B4-BE49-F238E27FC236}">
              <a16:creationId xmlns:a16="http://schemas.microsoft.com/office/drawing/2014/main" id="{67DC6279-8F6A-4381-BAB9-38D84F18D6B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855" name="Text Box 3">
          <a:extLst>
            <a:ext uri="{FF2B5EF4-FFF2-40B4-BE49-F238E27FC236}">
              <a16:creationId xmlns:a16="http://schemas.microsoft.com/office/drawing/2014/main" id="{1BD01FB8-0FF7-45EC-AB3E-5112C22D3AE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856" name="Text Box 4">
          <a:extLst>
            <a:ext uri="{FF2B5EF4-FFF2-40B4-BE49-F238E27FC236}">
              <a16:creationId xmlns:a16="http://schemas.microsoft.com/office/drawing/2014/main" id="{C2714365-56F4-48F9-AB09-71C6F300619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857" name="Text Box 5">
          <a:extLst>
            <a:ext uri="{FF2B5EF4-FFF2-40B4-BE49-F238E27FC236}">
              <a16:creationId xmlns:a16="http://schemas.microsoft.com/office/drawing/2014/main" id="{412D2858-1DAF-44AF-8C23-735C21F739B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858" name="Text Box 6">
          <a:extLst>
            <a:ext uri="{FF2B5EF4-FFF2-40B4-BE49-F238E27FC236}">
              <a16:creationId xmlns:a16="http://schemas.microsoft.com/office/drawing/2014/main" id="{0195D2D0-0347-467B-92CB-52E0EC1557E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859" name="Text Box 7">
          <a:extLst>
            <a:ext uri="{FF2B5EF4-FFF2-40B4-BE49-F238E27FC236}">
              <a16:creationId xmlns:a16="http://schemas.microsoft.com/office/drawing/2014/main" id="{0F33E2F1-5DA4-450D-8CBA-C0275D647E4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860" name="Text Box 8">
          <a:extLst>
            <a:ext uri="{FF2B5EF4-FFF2-40B4-BE49-F238E27FC236}">
              <a16:creationId xmlns:a16="http://schemas.microsoft.com/office/drawing/2014/main" id="{E0FAEA16-723A-49A8-B0AB-4C6FD7CCC48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861" name="Text Box 9">
          <a:extLst>
            <a:ext uri="{FF2B5EF4-FFF2-40B4-BE49-F238E27FC236}">
              <a16:creationId xmlns:a16="http://schemas.microsoft.com/office/drawing/2014/main" id="{5C56AF94-39EC-4BAD-B9BE-8DC51A419FB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862" name="Text Box 10">
          <a:extLst>
            <a:ext uri="{FF2B5EF4-FFF2-40B4-BE49-F238E27FC236}">
              <a16:creationId xmlns:a16="http://schemas.microsoft.com/office/drawing/2014/main" id="{CAAD21AE-0D65-49EE-8281-4DDB8CAA6DF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863" name="Text Box 11">
          <a:extLst>
            <a:ext uri="{FF2B5EF4-FFF2-40B4-BE49-F238E27FC236}">
              <a16:creationId xmlns:a16="http://schemas.microsoft.com/office/drawing/2014/main" id="{E18220FC-D935-49D0-98C0-F98A92FA07E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864" name="Text Box 12">
          <a:extLst>
            <a:ext uri="{FF2B5EF4-FFF2-40B4-BE49-F238E27FC236}">
              <a16:creationId xmlns:a16="http://schemas.microsoft.com/office/drawing/2014/main" id="{2A889D36-070B-42A9-930F-0B79C02D34C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865" name="Text Box 13">
          <a:extLst>
            <a:ext uri="{FF2B5EF4-FFF2-40B4-BE49-F238E27FC236}">
              <a16:creationId xmlns:a16="http://schemas.microsoft.com/office/drawing/2014/main" id="{C23B5852-6EDB-49C7-B899-4594CC3B599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866" name="Text Box 14">
          <a:extLst>
            <a:ext uri="{FF2B5EF4-FFF2-40B4-BE49-F238E27FC236}">
              <a16:creationId xmlns:a16="http://schemas.microsoft.com/office/drawing/2014/main" id="{EFB45EF2-1DEA-43DD-BAAB-9DB0306A287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867" name="Text Box 15">
          <a:extLst>
            <a:ext uri="{FF2B5EF4-FFF2-40B4-BE49-F238E27FC236}">
              <a16:creationId xmlns:a16="http://schemas.microsoft.com/office/drawing/2014/main" id="{2759AB60-DECC-422B-8D8B-2120D7D6A28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868" name="Text Box 16">
          <a:extLst>
            <a:ext uri="{FF2B5EF4-FFF2-40B4-BE49-F238E27FC236}">
              <a16:creationId xmlns:a16="http://schemas.microsoft.com/office/drawing/2014/main" id="{6E26EB37-469E-4371-9F79-29A4961BA53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869" name="Text Box 17">
          <a:extLst>
            <a:ext uri="{FF2B5EF4-FFF2-40B4-BE49-F238E27FC236}">
              <a16:creationId xmlns:a16="http://schemas.microsoft.com/office/drawing/2014/main" id="{CE5E2297-697C-46FE-AC93-8F063099B2D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870" name="Text Box 18">
          <a:extLst>
            <a:ext uri="{FF2B5EF4-FFF2-40B4-BE49-F238E27FC236}">
              <a16:creationId xmlns:a16="http://schemas.microsoft.com/office/drawing/2014/main" id="{E43D4FFE-CC47-4295-8735-801B5A9359F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871" name="Text Box 19">
          <a:extLst>
            <a:ext uri="{FF2B5EF4-FFF2-40B4-BE49-F238E27FC236}">
              <a16:creationId xmlns:a16="http://schemas.microsoft.com/office/drawing/2014/main" id="{12DA8232-34E5-4135-ADE7-601646E3F89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872" name="Text Box 20">
          <a:extLst>
            <a:ext uri="{FF2B5EF4-FFF2-40B4-BE49-F238E27FC236}">
              <a16:creationId xmlns:a16="http://schemas.microsoft.com/office/drawing/2014/main" id="{59EFD1B9-5634-4B0B-9A70-7FC14854915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873" name="Text Box 21">
          <a:extLst>
            <a:ext uri="{FF2B5EF4-FFF2-40B4-BE49-F238E27FC236}">
              <a16:creationId xmlns:a16="http://schemas.microsoft.com/office/drawing/2014/main" id="{4B5F10FA-0E3F-419F-B8CB-B750D497704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874" name="Text Box 22">
          <a:extLst>
            <a:ext uri="{FF2B5EF4-FFF2-40B4-BE49-F238E27FC236}">
              <a16:creationId xmlns:a16="http://schemas.microsoft.com/office/drawing/2014/main" id="{041BFF07-3024-4229-BA53-2C8DC3F49D2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875" name="Text Box 1">
          <a:extLst>
            <a:ext uri="{FF2B5EF4-FFF2-40B4-BE49-F238E27FC236}">
              <a16:creationId xmlns:a16="http://schemas.microsoft.com/office/drawing/2014/main" id="{68FA8CCC-A2CE-4A89-B4A9-00628C5B35D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876" name="Text Box 2">
          <a:extLst>
            <a:ext uri="{FF2B5EF4-FFF2-40B4-BE49-F238E27FC236}">
              <a16:creationId xmlns:a16="http://schemas.microsoft.com/office/drawing/2014/main" id="{A8FD9580-8C53-4906-A862-8922DC51D20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877" name="Text Box 3">
          <a:extLst>
            <a:ext uri="{FF2B5EF4-FFF2-40B4-BE49-F238E27FC236}">
              <a16:creationId xmlns:a16="http://schemas.microsoft.com/office/drawing/2014/main" id="{2D547735-1E1A-4AF9-9F6F-EDDE358DDE8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878" name="Text Box 4">
          <a:extLst>
            <a:ext uri="{FF2B5EF4-FFF2-40B4-BE49-F238E27FC236}">
              <a16:creationId xmlns:a16="http://schemas.microsoft.com/office/drawing/2014/main" id="{556274C3-FFD8-4D6B-923F-6A07F9519A0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879" name="Text Box 5">
          <a:extLst>
            <a:ext uri="{FF2B5EF4-FFF2-40B4-BE49-F238E27FC236}">
              <a16:creationId xmlns:a16="http://schemas.microsoft.com/office/drawing/2014/main" id="{62F248A4-CC92-4211-98B7-914B96BE741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880" name="Text Box 6">
          <a:extLst>
            <a:ext uri="{FF2B5EF4-FFF2-40B4-BE49-F238E27FC236}">
              <a16:creationId xmlns:a16="http://schemas.microsoft.com/office/drawing/2014/main" id="{518372FC-9E91-4BBA-8072-150D5AC6FD4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881" name="Text Box 7">
          <a:extLst>
            <a:ext uri="{FF2B5EF4-FFF2-40B4-BE49-F238E27FC236}">
              <a16:creationId xmlns:a16="http://schemas.microsoft.com/office/drawing/2014/main" id="{B2219D89-9494-458B-8EF0-9E534594A56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882" name="Text Box 8">
          <a:extLst>
            <a:ext uri="{FF2B5EF4-FFF2-40B4-BE49-F238E27FC236}">
              <a16:creationId xmlns:a16="http://schemas.microsoft.com/office/drawing/2014/main" id="{F3639D26-2544-4BC0-BA5F-573E315430D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883" name="Text Box 9">
          <a:extLst>
            <a:ext uri="{FF2B5EF4-FFF2-40B4-BE49-F238E27FC236}">
              <a16:creationId xmlns:a16="http://schemas.microsoft.com/office/drawing/2014/main" id="{4A4CB365-C836-49DE-8970-9DD25603006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884" name="Text Box 10">
          <a:extLst>
            <a:ext uri="{FF2B5EF4-FFF2-40B4-BE49-F238E27FC236}">
              <a16:creationId xmlns:a16="http://schemas.microsoft.com/office/drawing/2014/main" id="{A66CDD13-28B3-4A74-9FF9-02037F03FDE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885" name="Text Box 11">
          <a:extLst>
            <a:ext uri="{FF2B5EF4-FFF2-40B4-BE49-F238E27FC236}">
              <a16:creationId xmlns:a16="http://schemas.microsoft.com/office/drawing/2014/main" id="{37D79482-54C4-4247-9A95-E9C719334AD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886" name="Text Box 12">
          <a:extLst>
            <a:ext uri="{FF2B5EF4-FFF2-40B4-BE49-F238E27FC236}">
              <a16:creationId xmlns:a16="http://schemas.microsoft.com/office/drawing/2014/main" id="{C1D31FB3-C7CF-4E68-9515-68F37A8DB4B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887" name="Text Box 13">
          <a:extLst>
            <a:ext uri="{FF2B5EF4-FFF2-40B4-BE49-F238E27FC236}">
              <a16:creationId xmlns:a16="http://schemas.microsoft.com/office/drawing/2014/main" id="{99EADE94-ECB5-48D8-9C98-3A12F61E0F7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888" name="Text Box 14">
          <a:extLst>
            <a:ext uri="{FF2B5EF4-FFF2-40B4-BE49-F238E27FC236}">
              <a16:creationId xmlns:a16="http://schemas.microsoft.com/office/drawing/2014/main" id="{A4854C16-802B-4730-BB0D-1B2074CAFEA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889" name="Text Box 15">
          <a:extLst>
            <a:ext uri="{FF2B5EF4-FFF2-40B4-BE49-F238E27FC236}">
              <a16:creationId xmlns:a16="http://schemas.microsoft.com/office/drawing/2014/main" id="{E2334BB5-D897-4B69-B9C4-0B51AB84A23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890" name="Text Box 16">
          <a:extLst>
            <a:ext uri="{FF2B5EF4-FFF2-40B4-BE49-F238E27FC236}">
              <a16:creationId xmlns:a16="http://schemas.microsoft.com/office/drawing/2014/main" id="{CD1C3569-D30F-4E70-8D5E-82B165DA030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891" name="Text Box 17">
          <a:extLst>
            <a:ext uri="{FF2B5EF4-FFF2-40B4-BE49-F238E27FC236}">
              <a16:creationId xmlns:a16="http://schemas.microsoft.com/office/drawing/2014/main" id="{7191214F-4BFE-4257-951B-296EF78BCD1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892" name="Text Box 18">
          <a:extLst>
            <a:ext uri="{FF2B5EF4-FFF2-40B4-BE49-F238E27FC236}">
              <a16:creationId xmlns:a16="http://schemas.microsoft.com/office/drawing/2014/main" id="{D85487A8-AE70-46EB-AC78-C75426EAA65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893" name="Text Box 19">
          <a:extLst>
            <a:ext uri="{FF2B5EF4-FFF2-40B4-BE49-F238E27FC236}">
              <a16:creationId xmlns:a16="http://schemas.microsoft.com/office/drawing/2014/main" id="{5718A589-E3CC-4A7C-A9C2-5F92F0478C2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894" name="Text Box 20">
          <a:extLst>
            <a:ext uri="{FF2B5EF4-FFF2-40B4-BE49-F238E27FC236}">
              <a16:creationId xmlns:a16="http://schemas.microsoft.com/office/drawing/2014/main" id="{DDEA99EF-FD57-46C1-8C5E-8D7143A364D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895" name="Text Box 21">
          <a:extLst>
            <a:ext uri="{FF2B5EF4-FFF2-40B4-BE49-F238E27FC236}">
              <a16:creationId xmlns:a16="http://schemas.microsoft.com/office/drawing/2014/main" id="{965FF13D-B18B-42D4-B662-9A184B78257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896" name="Text Box 22">
          <a:extLst>
            <a:ext uri="{FF2B5EF4-FFF2-40B4-BE49-F238E27FC236}">
              <a16:creationId xmlns:a16="http://schemas.microsoft.com/office/drawing/2014/main" id="{4BF50CB1-1AE7-4BD6-B362-4745D63AAA7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897" name="Text Box 1">
          <a:extLst>
            <a:ext uri="{FF2B5EF4-FFF2-40B4-BE49-F238E27FC236}">
              <a16:creationId xmlns:a16="http://schemas.microsoft.com/office/drawing/2014/main" id="{35A54620-98E6-4E61-BCC0-2E3385BCA7D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898" name="Text Box 2">
          <a:extLst>
            <a:ext uri="{FF2B5EF4-FFF2-40B4-BE49-F238E27FC236}">
              <a16:creationId xmlns:a16="http://schemas.microsoft.com/office/drawing/2014/main" id="{312CCACE-0247-4FA1-AFBC-87E450025BD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899" name="Text Box 3">
          <a:extLst>
            <a:ext uri="{FF2B5EF4-FFF2-40B4-BE49-F238E27FC236}">
              <a16:creationId xmlns:a16="http://schemas.microsoft.com/office/drawing/2014/main" id="{439DF6B3-457B-43B2-86C1-FD3B439DE59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900" name="Text Box 4">
          <a:extLst>
            <a:ext uri="{FF2B5EF4-FFF2-40B4-BE49-F238E27FC236}">
              <a16:creationId xmlns:a16="http://schemas.microsoft.com/office/drawing/2014/main" id="{1084F6D3-8E5C-47DF-ADBE-D687B328ED6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901" name="Text Box 5">
          <a:extLst>
            <a:ext uri="{FF2B5EF4-FFF2-40B4-BE49-F238E27FC236}">
              <a16:creationId xmlns:a16="http://schemas.microsoft.com/office/drawing/2014/main" id="{A3A102EC-268B-4B6C-BF29-485D4C4B347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902" name="Text Box 6">
          <a:extLst>
            <a:ext uri="{FF2B5EF4-FFF2-40B4-BE49-F238E27FC236}">
              <a16:creationId xmlns:a16="http://schemas.microsoft.com/office/drawing/2014/main" id="{264609FF-D4EC-4082-B734-AA554056E01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903" name="Text Box 7">
          <a:extLst>
            <a:ext uri="{FF2B5EF4-FFF2-40B4-BE49-F238E27FC236}">
              <a16:creationId xmlns:a16="http://schemas.microsoft.com/office/drawing/2014/main" id="{B3039628-90B6-44BA-B26B-1514F6CBB6C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904" name="Text Box 8">
          <a:extLst>
            <a:ext uri="{FF2B5EF4-FFF2-40B4-BE49-F238E27FC236}">
              <a16:creationId xmlns:a16="http://schemas.microsoft.com/office/drawing/2014/main" id="{65233B27-9419-48CD-B92C-03D99D77088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905" name="Text Box 9">
          <a:extLst>
            <a:ext uri="{FF2B5EF4-FFF2-40B4-BE49-F238E27FC236}">
              <a16:creationId xmlns:a16="http://schemas.microsoft.com/office/drawing/2014/main" id="{69173B07-A3C0-4143-9E38-8FED8C7FD2A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906" name="Text Box 10">
          <a:extLst>
            <a:ext uri="{FF2B5EF4-FFF2-40B4-BE49-F238E27FC236}">
              <a16:creationId xmlns:a16="http://schemas.microsoft.com/office/drawing/2014/main" id="{1D5C405F-FA3E-4BB5-9EE7-EB7E724B11A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907" name="Text Box 11">
          <a:extLst>
            <a:ext uri="{FF2B5EF4-FFF2-40B4-BE49-F238E27FC236}">
              <a16:creationId xmlns:a16="http://schemas.microsoft.com/office/drawing/2014/main" id="{C4E31BA2-2E02-49B3-8B73-6975E9A103A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908" name="Text Box 12">
          <a:extLst>
            <a:ext uri="{FF2B5EF4-FFF2-40B4-BE49-F238E27FC236}">
              <a16:creationId xmlns:a16="http://schemas.microsoft.com/office/drawing/2014/main" id="{6CEFB79B-47F3-49FE-AEF9-9841AA817AF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909" name="Text Box 13">
          <a:extLst>
            <a:ext uri="{FF2B5EF4-FFF2-40B4-BE49-F238E27FC236}">
              <a16:creationId xmlns:a16="http://schemas.microsoft.com/office/drawing/2014/main" id="{04EBFE30-6727-4F7C-8831-5B8BDD1413C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910" name="Text Box 14">
          <a:extLst>
            <a:ext uri="{FF2B5EF4-FFF2-40B4-BE49-F238E27FC236}">
              <a16:creationId xmlns:a16="http://schemas.microsoft.com/office/drawing/2014/main" id="{1E0E17F8-BF12-49CB-8A5A-593F32E96CC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911" name="Text Box 15">
          <a:extLst>
            <a:ext uri="{FF2B5EF4-FFF2-40B4-BE49-F238E27FC236}">
              <a16:creationId xmlns:a16="http://schemas.microsoft.com/office/drawing/2014/main" id="{4B05D134-3A95-47C7-A396-123CC41E1AE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912" name="Text Box 16">
          <a:extLst>
            <a:ext uri="{FF2B5EF4-FFF2-40B4-BE49-F238E27FC236}">
              <a16:creationId xmlns:a16="http://schemas.microsoft.com/office/drawing/2014/main" id="{80B3DD84-DB96-4A4B-ACF6-7B91C514883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913" name="Text Box 17">
          <a:extLst>
            <a:ext uri="{FF2B5EF4-FFF2-40B4-BE49-F238E27FC236}">
              <a16:creationId xmlns:a16="http://schemas.microsoft.com/office/drawing/2014/main" id="{D78F4243-E2D7-4D4D-B934-A692A680DA5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914" name="Text Box 18">
          <a:extLst>
            <a:ext uri="{FF2B5EF4-FFF2-40B4-BE49-F238E27FC236}">
              <a16:creationId xmlns:a16="http://schemas.microsoft.com/office/drawing/2014/main" id="{8D8E0BD6-FC32-44C9-80EF-05C238B577E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915" name="Text Box 19">
          <a:extLst>
            <a:ext uri="{FF2B5EF4-FFF2-40B4-BE49-F238E27FC236}">
              <a16:creationId xmlns:a16="http://schemas.microsoft.com/office/drawing/2014/main" id="{429896F4-B4CC-46A9-AE2F-1A3AB72A9E6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916" name="Text Box 20">
          <a:extLst>
            <a:ext uri="{FF2B5EF4-FFF2-40B4-BE49-F238E27FC236}">
              <a16:creationId xmlns:a16="http://schemas.microsoft.com/office/drawing/2014/main" id="{B7AEF80F-694D-496F-9296-4D1CBC17918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917" name="Text Box 21">
          <a:extLst>
            <a:ext uri="{FF2B5EF4-FFF2-40B4-BE49-F238E27FC236}">
              <a16:creationId xmlns:a16="http://schemas.microsoft.com/office/drawing/2014/main" id="{80D68CFA-D085-40F4-9093-B8544712A7D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918" name="Text Box 22">
          <a:extLst>
            <a:ext uri="{FF2B5EF4-FFF2-40B4-BE49-F238E27FC236}">
              <a16:creationId xmlns:a16="http://schemas.microsoft.com/office/drawing/2014/main" id="{C746F1B5-A110-4DCD-81FE-7E94FABA2BC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919" name="Text Box 1">
          <a:extLst>
            <a:ext uri="{FF2B5EF4-FFF2-40B4-BE49-F238E27FC236}">
              <a16:creationId xmlns:a16="http://schemas.microsoft.com/office/drawing/2014/main" id="{C2A37311-44AC-447F-9412-E0F00E60C15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920" name="Text Box 2">
          <a:extLst>
            <a:ext uri="{FF2B5EF4-FFF2-40B4-BE49-F238E27FC236}">
              <a16:creationId xmlns:a16="http://schemas.microsoft.com/office/drawing/2014/main" id="{2963A335-9B5D-4371-BDFF-9AA963902C6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921" name="Text Box 3">
          <a:extLst>
            <a:ext uri="{FF2B5EF4-FFF2-40B4-BE49-F238E27FC236}">
              <a16:creationId xmlns:a16="http://schemas.microsoft.com/office/drawing/2014/main" id="{385B4027-EC8B-4136-90CB-5EE3E35A273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922" name="Text Box 4">
          <a:extLst>
            <a:ext uri="{FF2B5EF4-FFF2-40B4-BE49-F238E27FC236}">
              <a16:creationId xmlns:a16="http://schemas.microsoft.com/office/drawing/2014/main" id="{69BECDF2-107B-4869-969E-3246CA02921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923" name="Text Box 5">
          <a:extLst>
            <a:ext uri="{FF2B5EF4-FFF2-40B4-BE49-F238E27FC236}">
              <a16:creationId xmlns:a16="http://schemas.microsoft.com/office/drawing/2014/main" id="{BB15788A-E3CF-4411-8B7B-BD17DFCF293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924" name="Text Box 6">
          <a:extLst>
            <a:ext uri="{FF2B5EF4-FFF2-40B4-BE49-F238E27FC236}">
              <a16:creationId xmlns:a16="http://schemas.microsoft.com/office/drawing/2014/main" id="{32F41E4A-45E1-45F0-BC19-AE7BF0C4AC2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925" name="Text Box 7">
          <a:extLst>
            <a:ext uri="{FF2B5EF4-FFF2-40B4-BE49-F238E27FC236}">
              <a16:creationId xmlns:a16="http://schemas.microsoft.com/office/drawing/2014/main" id="{9C3921B4-E05B-4122-820F-8773577BDD7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926" name="Text Box 8">
          <a:extLst>
            <a:ext uri="{FF2B5EF4-FFF2-40B4-BE49-F238E27FC236}">
              <a16:creationId xmlns:a16="http://schemas.microsoft.com/office/drawing/2014/main" id="{BAE58425-8C81-4340-9622-1BE8AACCEB3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927" name="Text Box 9">
          <a:extLst>
            <a:ext uri="{FF2B5EF4-FFF2-40B4-BE49-F238E27FC236}">
              <a16:creationId xmlns:a16="http://schemas.microsoft.com/office/drawing/2014/main" id="{C4562D20-01D0-43CF-879D-5AB74B5CE78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928" name="Text Box 10">
          <a:extLst>
            <a:ext uri="{FF2B5EF4-FFF2-40B4-BE49-F238E27FC236}">
              <a16:creationId xmlns:a16="http://schemas.microsoft.com/office/drawing/2014/main" id="{643739A8-359F-4F4A-A7E3-10F3C59F06C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929" name="Text Box 11">
          <a:extLst>
            <a:ext uri="{FF2B5EF4-FFF2-40B4-BE49-F238E27FC236}">
              <a16:creationId xmlns:a16="http://schemas.microsoft.com/office/drawing/2014/main" id="{DB15BA97-1682-4B46-A8B3-9D180A92C18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930" name="Text Box 12">
          <a:extLst>
            <a:ext uri="{FF2B5EF4-FFF2-40B4-BE49-F238E27FC236}">
              <a16:creationId xmlns:a16="http://schemas.microsoft.com/office/drawing/2014/main" id="{809D821A-C9BA-4D89-A48C-4F86148786C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931" name="Text Box 13">
          <a:extLst>
            <a:ext uri="{FF2B5EF4-FFF2-40B4-BE49-F238E27FC236}">
              <a16:creationId xmlns:a16="http://schemas.microsoft.com/office/drawing/2014/main" id="{1E9DAA30-82E7-4B2D-9DEA-8A3D7B1245E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932" name="Text Box 14">
          <a:extLst>
            <a:ext uri="{FF2B5EF4-FFF2-40B4-BE49-F238E27FC236}">
              <a16:creationId xmlns:a16="http://schemas.microsoft.com/office/drawing/2014/main" id="{C1F7B5EF-FC9B-4D24-8AA0-95925740F93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933" name="Text Box 15">
          <a:extLst>
            <a:ext uri="{FF2B5EF4-FFF2-40B4-BE49-F238E27FC236}">
              <a16:creationId xmlns:a16="http://schemas.microsoft.com/office/drawing/2014/main" id="{A40CFB09-0172-4393-853F-B8A4ECD678D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934" name="Text Box 16">
          <a:extLst>
            <a:ext uri="{FF2B5EF4-FFF2-40B4-BE49-F238E27FC236}">
              <a16:creationId xmlns:a16="http://schemas.microsoft.com/office/drawing/2014/main" id="{8F6526FE-2017-42D4-87D6-0735B0164DD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935" name="Text Box 17">
          <a:extLst>
            <a:ext uri="{FF2B5EF4-FFF2-40B4-BE49-F238E27FC236}">
              <a16:creationId xmlns:a16="http://schemas.microsoft.com/office/drawing/2014/main" id="{AB7FF882-5913-45B8-A820-1C8B885ACAB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936" name="Text Box 18">
          <a:extLst>
            <a:ext uri="{FF2B5EF4-FFF2-40B4-BE49-F238E27FC236}">
              <a16:creationId xmlns:a16="http://schemas.microsoft.com/office/drawing/2014/main" id="{70404E45-9BAB-429A-9162-634B0F91AF4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937" name="Text Box 19">
          <a:extLst>
            <a:ext uri="{FF2B5EF4-FFF2-40B4-BE49-F238E27FC236}">
              <a16:creationId xmlns:a16="http://schemas.microsoft.com/office/drawing/2014/main" id="{2D71DD5F-4A0A-4AA5-87C1-7429F624D8F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938" name="Text Box 20">
          <a:extLst>
            <a:ext uri="{FF2B5EF4-FFF2-40B4-BE49-F238E27FC236}">
              <a16:creationId xmlns:a16="http://schemas.microsoft.com/office/drawing/2014/main" id="{BB1FEC99-D67C-4099-B995-3F9E7C89F30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939" name="Text Box 21">
          <a:extLst>
            <a:ext uri="{FF2B5EF4-FFF2-40B4-BE49-F238E27FC236}">
              <a16:creationId xmlns:a16="http://schemas.microsoft.com/office/drawing/2014/main" id="{BFFECE59-0891-46C2-9EA4-5DB25E43B5C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940" name="Text Box 22">
          <a:extLst>
            <a:ext uri="{FF2B5EF4-FFF2-40B4-BE49-F238E27FC236}">
              <a16:creationId xmlns:a16="http://schemas.microsoft.com/office/drawing/2014/main" id="{A0E84999-1777-4EC2-BF90-4C5FB8C5C25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941" name="Text Box 1">
          <a:extLst>
            <a:ext uri="{FF2B5EF4-FFF2-40B4-BE49-F238E27FC236}">
              <a16:creationId xmlns:a16="http://schemas.microsoft.com/office/drawing/2014/main" id="{6F2C6984-0C71-49E4-A7A8-3D624580E68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942" name="Text Box 2">
          <a:extLst>
            <a:ext uri="{FF2B5EF4-FFF2-40B4-BE49-F238E27FC236}">
              <a16:creationId xmlns:a16="http://schemas.microsoft.com/office/drawing/2014/main" id="{81671B71-D134-4CE3-9D4F-F741A03E467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943" name="Text Box 3">
          <a:extLst>
            <a:ext uri="{FF2B5EF4-FFF2-40B4-BE49-F238E27FC236}">
              <a16:creationId xmlns:a16="http://schemas.microsoft.com/office/drawing/2014/main" id="{0B179A86-820E-4DF5-8A57-056C8BE6A5C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944" name="Text Box 4">
          <a:extLst>
            <a:ext uri="{FF2B5EF4-FFF2-40B4-BE49-F238E27FC236}">
              <a16:creationId xmlns:a16="http://schemas.microsoft.com/office/drawing/2014/main" id="{6E453EAB-217D-41F1-9D2D-8985B590660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945" name="Text Box 5">
          <a:extLst>
            <a:ext uri="{FF2B5EF4-FFF2-40B4-BE49-F238E27FC236}">
              <a16:creationId xmlns:a16="http://schemas.microsoft.com/office/drawing/2014/main" id="{0B4AF5FD-C9A0-40E1-90F4-73EF9996AB7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946" name="Text Box 6">
          <a:extLst>
            <a:ext uri="{FF2B5EF4-FFF2-40B4-BE49-F238E27FC236}">
              <a16:creationId xmlns:a16="http://schemas.microsoft.com/office/drawing/2014/main" id="{8C4559BA-5929-4530-B293-91B091D8A81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947" name="Text Box 7">
          <a:extLst>
            <a:ext uri="{FF2B5EF4-FFF2-40B4-BE49-F238E27FC236}">
              <a16:creationId xmlns:a16="http://schemas.microsoft.com/office/drawing/2014/main" id="{B2AC7FE9-F98F-4EA8-935E-25F39C0850F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948" name="Text Box 8">
          <a:extLst>
            <a:ext uri="{FF2B5EF4-FFF2-40B4-BE49-F238E27FC236}">
              <a16:creationId xmlns:a16="http://schemas.microsoft.com/office/drawing/2014/main" id="{40D58C57-7352-4C36-ABBC-2E1B23901D1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949" name="Text Box 9">
          <a:extLst>
            <a:ext uri="{FF2B5EF4-FFF2-40B4-BE49-F238E27FC236}">
              <a16:creationId xmlns:a16="http://schemas.microsoft.com/office/drawing/2014/main" id="{05AC1AAB-BB1E-452D-8318-F9B441B9E9F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950" name="Text Box 10">
          <a:extLst>
            <a:ext uri="{FF2B5EF4-FFF2-40B4-BE49-F238E27FC236}">
              <a16:creationId xmlns:a16="http://schemas.microsoft.com/office/drawing/2014/main" id="{E09F4982-2F7C-4D45-A862-C9A1ABF1D0B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951" name="Text Box 11">
          <a:extLst>
            <a:ext uri="{FF2B5EF4-FFF2-40B4-BE49-F238E27FC236}">
              <a16:creationId xmlns:a16="http://schemas.microsoft.com/office/drawing/2014/main" id="{C7394E25-49E4-4C93-A1C2-0B26355CC63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952" name="Text Box 12">
          <a:extLst>
            <a:ext uri="{FF2B5EF4-FFF2-40B4-BE49-F238E27FC236}">
              <a16:creationId xmlns:a16="http://schemas.microsoft.com/office/drawing/2014/main" id="{4921BBB4-AA02-412B-A792-C96291E3881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953" name="Text Box 13">
          <a:extLst>
            <a:ext uri="{FF2B5EF4-FFF2-40B4-BE49-F238E27FC236}">
              <a16:creationId xmlns:a16="http://schemas.microsoft.com/office/drawing/2014/main" id="{E2914741-7475-4E92-856B-BD8EC4B8985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954" name="Text Box 14">
          <a:extLst>
            <a:ext uri="{FF2B5EF4-FFF2-40B4-BE49-F238E27FC236}">
              <a16:creationId xmlns:a16="http://schemas.microsoft.com/office/drawing/2014/main" id="{088D8F67-F41C-4283-8315-7EE4ACA9F2A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955" name="Text Box 15">
          <a:extLst>
            <a:ext uri="{FF2B5EF4-FFF2-40B4-BE49-F238E27FC236}">
              <a16:creationId xmlns:a16="http://schemas.microsoft.com/office/drawing/2014/main" id="{B0F9A4DF-B215-46DA-ADEB-22A2E245D18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956" name="Text Box 16">
          <a:extLst>
            <a:ext uri="{FF2B5EF4-FFF2-40B4-BE49-F238E27FC236}">
              <a16:creationId xmlns:a16="http://schemas.microsoft.com/office/drawing/2014/main" id="{D5334BD1-22A1-4D79-A187-A5BAC125734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957" name="Text Box 17">
          <a:extLst>
            <a:ext uri="{FF2B5EF4-FFF2-40B4-BE49-F238E27FC236}">
              <a16:creationId xmlns:a16="http://schemas.microsoft.com/office/drawing/2014/main" id="{DAD8739F-F204-4A29-A81A-033972BCC46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958" name="Text Box 18">
          <a:extLst>
            <a:ext uri="{FF2B5EF4-FFF2-40B4-BE49-F238E27FC236}">
              <a16:creationId xmlns:a16="http://schemas.microsoft.com/office/drawing/2014/main" id="{8DC8E98D-33EF-4A68-BCC6-84334B6208E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959" name="Text Box 19">
          <a:extLst>
            <a:ext uri="{FF2B5EF4-FFF2-40B4-BE49-F238E27FC236}">
              <a16:creationId xmlns:a16="http://schemas.microsoft.com/office/drawing/2014/main" id="{D1731B05-38C3-4150-93A8-072BD0DCEBA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960" name="Text Box 20">
          <a:extLst>
            <a:ext uri="{FF2B5EF4-FFF2-40B4-BE49-F238E27FC236}">
              <a16:creationId xmlns:a16="http://schemas.microsoft.com/office/drawing/2014/main" id="{DC890D89-4BD8-4EB0-9DE2-7F9F2554549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961" name="Text Box 21">
          <a:extLst>
            <a:ext uri="{FF2B5EF4-FFF2-40B4-BE49-F238E27FC236}">
              <a16:creationId xmlns:a16="http://schemas.microsoft.com/office/drawing/2014/main" id="{A622F03F-CE37-4CB4-A489-CFB08908BC0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962" name="Text Box 22">
          <a:extLst>
            <a:ext uri="{FF2B5EF4-FFF2-40B4-BE49-F238E27FC236}">
              <a16:creationId xmlns:a16="http://schemas.microsoft.com/office/drawing/2014/main" id="{32DB5D98-99B8-429A-B868-AA1019DB7AB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963" name="Text Box 1">
          <a:extLst>
            <a:ext uri="{FF2B5EF4-FFF2-40B4-BE49-F238E27FC236}">
              <a16:creationId xmlns:a16="http://schemas.microsoft.com/office/drawing/2014/main" id="{3C01E41F-7DE7-4DBC-8519-0F44AD3D1B7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964" name="Text Box 2">
          <a:extLst>
            <a:ext uri="{FF2B5EF4-FFF2-40B4-BE49-F238E27FC236}">
              <a16:creationId xmlns:a16="http://schemas.microsoft.com/office/drawing/2014/main" id="{BBA2A9C4-CECF-428E-9E3F-E66D44067C6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965" name="Text Box 3">
          <a:extLst>
            <a:ext uri="{FF2B5EF4-FFF2-40B4-BE49-F238E27FC236}">
              <a16:creationId xmlns:a16="http://schemas.microsoft.com/office/drawing/2014/main" id="{8C6CC35E-A564-4271-A1A0-E74010780B8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966" name="Text Box 4">
          <a:extLst>
            <a:ext uri="{FF2B5EF4-FFF2-40B4-BE49-F238E27FC236}">
              <a16:creationId xmlns:a16="http://schemas.microsoft.com/office/drawing/2014/main" id="{3370CBE7-339D-4677-A06D-5DF729AD843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967" name="Text Box 5">
          <a:extLst>
            <a:ext uri="{FF2B5EF4-FFF2-40B4-BE49-F238E27FC236}">
              <a16:creationId xmlns:a16="http://schemas.microsoft.com/office/drawing/2014/main" id="{A2EC5D44-76DF-4433-BB98-6F13421D584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968" name="Text Box 6">
          <a:extLst>
            <a:ext uri="{FF2B5EF4-FFF2-40B4-BE49-F238E27FC236}">
              <a16:creationId xmlns:a16="http://schemas.microsoft.com/office/drawing/2014/main" id="{2D5F054B-D3B5-423C-8B4B-FC0800B64CF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969" name="Text Box 7">
          <a:extLst>
            <a:ext uri="{FF2B5EF4-FFF2-40B4-BE49-F238E27FC236}">
              <a16:creationId xmlns:a16="http://schemas.microsoft.com/office/drawing/2014/main" id="{8CDFBA98-C181-47DB-B296-5A4F20319CC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970" name="Text Box 8">
          <a:extLst>
            <a:ext uri="{FF2B5EF4-FFF2-40B4-BE49-F238E27FC236}">
              <a16:creationId xmlns:a16="http://schemas.microsoft.com/office/drawing/2014/main" id="{2023FEAB-2D51-439E-8655-1E916420142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971" name="Text Box 9">
          <a:extLst>
            <a:ext uri="{FF2B5EF4-FFF2-40B4-BE49-F238E27FC236}">
              <a16:creationId xmlns:a16="http://schemas.microsoft.com/office/drawing/2014/main" id="{8C0D376A-1D91-4036-8AE0-97DC1FFC875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972" name="Text Box 10">
          <a:extLst>
            <a:ext uri="{FF2B5EF4-FFF2-40B4-BE49-F238E27FC236}">
              <a16:creationId xmlns:a16="http://schemas.microsoft.com/office/drawing/2014/main" id="{6E1F1971-4BD7-464B-85B3-CA16C41E37B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973" name="Text Box 11">
          <a:extLst>
            <a:ext uri="{FF2B5EF4-FFF2-40B4-BE49-F238E27FC236}">
              <a16:creationId xmlns:a16="http://schemas.microsoft.com/office/drawing/2014/main" id="{3C141BF0-EFA5-4340-AC63-7C8825FBE78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974" name="Text Box 12">
          <a:extLst>
            <a:ext uri="{FF2B5EF4-FFF2-40B4-BE49-F238E27FC236}">
              <a16:creationId xmlns:a16="http://schemas.microsoft.com/office/drawing/2014/main" id="{08CE87CE-5E92-4672-8AE6-BB2CE5277BA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975" name="Text Box 13">
          <a:extLst>
            <a:ext uri="{FF2B5EF4-FFF2-40B4-BE49-F238E27FC236}">
              <a16:creationId xmlns:a16="http://schemas.microsoft.com/office/drawing/2014/main" id="{5E5E4802-A85D-470F-9D40-4EB92193F1B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976" name="Text Box 14">
          <a:extLst>
            <a:ext uri="{FF2B5EF4-FFF2-40B4-BE49-F238E27FC236}">
              <a16:creationId xmlns:a16="http://schemas.microsoft.com/office/drawing/2014/main" id="{DDEBFF5A-3A09-4DFE-9C5A-981B93D11EC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977" name="Text Box 15">
          <a:extLst>
            <a:ext uri="{FF2B5EF4-FFF2-40B4-BE49-F238E27FC236}">
              <a16:creationId xmlns:a16="http://schemas.microsoft.com/office/drawing/2014/main" id="{2DBB6424-896E-412F-AFB6-A3AA96A9EE0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978" name="Text Box 16">
          <a:extLst>
            <a:ext uri="{FF2B5EF4-FFF2-40B4-BE49-F238E27FC236}">
              <a16:creationId xmlns:a16="http://schemas.microsoft.com/office/drawing/2014/main" id="{3FFD95B0-099D-423B-BBE9-0D8C5A10CB4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979" name="Text Box 17">
          <a:extLst>
            <a:ext uri="{FF2B5EF4-FFF2-40B4-BE49-F238E27FC236}">
              <a16:creationId xmlns:a16="http://schemas.microsoft.com/office/drawing/2014/main" id="{5004F421-8146-4E1B-A7A5-69850387D85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980" name="Text Box 18">
          <a:extLst>
            <a:ext uri="{FF2B5EF4-FFF2-40B4-BE49-F238E27FC236}">
              <a16:creationId xmlns:a16="http://schemas.microsoft.com/office/drawing/2014/main" id="{2F7776DC-B6EA-4059-9FB4-F7CDC55D7F5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981" name="Text Box 19">
          <a:extLst>
            <a:ext uri="{FF2B5EF4-FFF2-40B4-BE49-F238E27FC236}">
              <a16:creationId xmlns:a16="http://schemas.microsoft.com/office/drawing/2014/main" id="{7CFB51C2-AC44-41E6-8211-3199E4B8315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982" name="Text Box 20">
          <a:extLst>
            <a:ext uri="{FF2B5EF4-FFF2-40B4-BE49-F238E27FC236}">
              <a16:creationId xmlns:a16="http://schemas.microsoft.com/office/drawing/2014/main" id="{16A97408-7767-4B80-8952-7E329590221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983" name="Text Box 21">
          <a:extLst>
            <a:ext uri="{FF2B5EF4-FFF2-40B4-BE49-F238E27FC236}">
              <a16:creationId xmlns:a16="http://schemas.microsoft.com/office/drawing/2014/main" id="{8E70D7B3-6B63-44A7-B727-3C6E9A37CAB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984" name="Text Box 22">
          <a:extLst>
            <a:ext uri="{FF2B5EF4-FFF2-40B4-BE49-F238E27FC236}">
              <a16:creationId xmlns:a16="http://schemas.microsoft.com/office/drawing/2014/main" id="{205170C9-20AE-46BC-AB8F-F466C4E20C7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985" name="Text Box 1">
          <a:extLst>
            <a:ext uri="{FF2B5EF4-FFF2-40B4-BE49-F238E27FC236}">
              <a16:creationId xmlns:a16="http://schemas.microsoft.com/office/drawing/2014/main" id="{AAE22990-C3B2-4689-B6C0-F0E36461943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986" name="Text Box 2">
          <a:extLst>
            <a:ext uri="{FF2B5EF4-FFF2-40B4-BE49-F238E27FC236}">
              <a16:creationId xmlns:a16="http://schemas.microsoft.com/office/drawing/2014/main" id="{F2340C60-2EFE-4F45-94FF-2C6DC240403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987" name="Text Box 3">
          <a:extLst>
            <a:ext uri="{FF2B5EF4-FFF2-40B4-BE49-F238E27FC236}">
              <a16:creationId xmlns:a16="http://schemas.microsoft.com/office/drawing/2014/main" id="{D54CD66B-ECB7-44AE-AF30-00B9E353646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988" name="Text Box 4">
          <a:extLst>
            <a:ext uri="{FF2B5EF4-FFF2-40B4-BE49-F238E27FC236}">
              <a16:creationId xmlns:a16="http://schemas.microsoft.com/office/drawing/2014/main" id="{844606B2-438C-4773-9981-9F3D954F854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989" name="Text Box 5">
          <a:extLst>
            <a:ext uri="{FF2B5EF4-FFF2-40B4-BE49-F238E27FC236}">
              <a16:creationId xmlns:a16="http://schemas.microsoft.com/office/drawing/2014/main" id="{0B168E3C-7462-4D2C-A260-063AA6DC5C3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990" name="Text Box 6">
          <a:extLst>
            <a:ext uri="{FF2B5EF4-FFF2-40B4-BE49-F238E27FC236}">
              <a16:creationId xmlns:a16="http://schemas.microsoft.com/office/drawing/2014/main" id="{E7CB2FE4-6BF7-42A0-A564-65B1E65AB0B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991" name="Text Box 7">
          <a:extLst>
            <a:ext uri="{FF2B5EF4-FFF2-40B4-BE49-F238E27FC236}">
              <a16:creationId xmlns:a16="http://schemas.microsoft.com/office/drawing/2014/main" id="{67BE1031-3603-44B8-B7D7-A0DB011A93B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992" name="Text Box 8">
          <a:extLst>
            <a:ext uri="{FF2B5EF4-FFF2-40B4-BE49-F238E27FC236}">
              <a16:creationId xmlns:a16="http://schemas.microsoft.com/office/drawing/2014/main" id="{AFDD28BE-159E-4421-A119-9BC9313EAF5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993" name="Text Box 9">
          <a:extLst>
            <a:ext uri="{FF2B5EF4-FFF2-40B4-BE49-F238E27FC236}">
              <a16:creationId xmlns:a16="http://schemas.microsoft.com/office/drawing/2014/main" id="{57540CD5-6118-4204-AE05-B751788E3E8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994" name="Text Box 10">
          <a:extLst>
            <a:ext uri="{FF2B5EF4-FFF2-40B4-BE49-F238E27FC236}">
              <a16:creationId xmlns:a16="http://schemas.microsoft.com/office/drawing/2014/main" id="{07457078-2C0A-4B92-B4D1-E4D7232FE89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995" name="Text Box 11">
          <a:extLst>
            <a:ext uri="{FF2B5EF4-FFF2-40B4-BE49-F238E27FC236}">
              <a16:creationId xmlns:a16="http://schemas.microsoft.com/office/drawing/2014/main" id="{BDB87BF4-6E0A-433E-8F13-09142DE1081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996" name="Text Box 12">
          <a:extLst>
            <a:ext uri="{FF2B5EF4-FFF2-40B4-BE49-F238E27FC236}">
              <a16:creationId xmlns:a16="http://schemas.microsoft.com/office/drawing/2014/main" id="{BF974583-ADF4-42FE-9E6D-4E442ECD8A0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997" name="Text Box 13">
          <a:extLst>
            <a:ext uri="{FF2B5EF4-FFF2-40B4-BE49-F238E27FC236}">
              <a16:creationId xmlns:a16="http://schemas.microsoft.com/office/drawing/2014/main" id="{059937EE-1A07-4A0D-B76C-3C4319CDEF5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998" name="Text Box 14">
          <a:extLst>
            <a:ext uri="{FF2B5EF4-FFF2-40B4-BE49-F238E27FC236}">
              <a16:creationId xmlns:a16="http://schemas.microsoft.com/office/drawing/2014/main" id="{F8635A72-A249-4DB0-BE78-45D00A49AB6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999" name="Text Box 15">
          <a:extLst>
            <a:ext uri="{FF2B5EF4-FFF2-40B4-BE49-F238E27FC236}">
              <a16:creationId xmlns:a16="http://schemas.microsoft.com/office/drawing/2014/main" id="{D72A10AC-657C-4A22-8993-E188A3D996C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000" name="Text Box 16">
          <a:extLst>
            <a:ext uri="{FF2B5EF4-FFF2-40B4-BE49-F238E27FC236}">
              <a16:creationId xmlns:a16="http://schemas.microsoft.com/office/drawing/2014/main" id="{443B32AC-7C22-4EAA-B8E2-E9EC19FCE23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001" name="Text Box 17">
          <a:extLst>
            <a:ext uri="{FF2B5EF4-FFF2-40B4-BE49-F238E27FC236}">
              <a16:creationId xmlns:a16="http://schemas.microsoft.com/office/drawing/2014/main" id="{90A048F1-EB4D-43F6-A4C4-0BF12D3CFFC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002" name="Text Box 18">
          <a:extLst>
            <a:ext uri="{FF2B5EF4-FFF2-40B4-BE49-F238E27FC236}">
              <a16:creationId xmlns:a16="http://schemas.microsoft.com/office/drawing/2014/main" id="{0105C9B3-F04C-47A5-9A50-8D5D0AE9814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003" name="Text Box 19">
          <a:extLst>
            <a:ext uri="{FF2B5EF4-FFF2-40B4-BE49-F238E27FC236}">
              <a16:creationId xmlns:a16="http://schemas.microsoft.com/office/drawing/2014/main" id="{721AC873-513B-4C5F-9FE6-3CB570DAD2E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004" name="Text Box 20">
          <a:extLst>
            <a:ext uri="{FF2B5EF4-FFF2-40B4-BE49-F238E27FC236}">
              <a16:creationId xmlns:a16="http://schemas.microsoft.com/office/drawing/2014/main" id="{E01538EA-E393-48DD-AF20-9CB6AE4CF39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005" name="Text Box 21">
          <a:extLst>
            <a:ext uri="{FF2B5EF4-FFF2-40B4-BE49-F238E27FC236}">
              <a16:creationId xmlns:a16="http://schemas.microsoft.com/office/drawing/2014/main" id="{CD690122-E545-4CDB-AC42-A4E497B87D2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006" name="Text Box 22">
          <a:extLst>
            <a:ext uri="{FF2B5EF4-FFF2-40B4-BE49-F238E27FC236}">
              <a16:creationId xmlns:a16="http://schemas.microsoft.com/office/drawing/2014/main" id="{18FBF524-4C49-4041-B508-8DACF774FEF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007" name="Text Box 1">
          <a:extLst>
            <a:ext uri="{FF2B5EF4-FFF2-40B4-BE49-F238E27FC236}">
              <a16:creationId xmlns:a16="http://schemas.microsoft.com/office/drawing/2014/main" id="{B56C4C43-BE0B-44EB-A40A-7548716EA87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008" name="Text Box 2">
          <a:extLst>
            <a:ext uri="{FF2B5EF4-FFF2-40B4-BE49-F238E27FC236}">
              <a16:creationId xmlns:a16="http://schemas.microsoft.com/office/drawing/2014/main" id="{7F533089-7185-470B-A22F-FD6884DDA11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009" name="Text Box 3">
          <a:extLst>
            <a:ext uri="{FF2B5EF4-FFF2-40B4-BE49-F238E27FC236}">
              <a16:creationId xmlns:a16="http://schemas.microsoft.com/office/drawing/2014/main" id="{6CD24A2F-C902-4983-9894-CC584C86E12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010" name="Text Box 4">
          <a:extLst>
            <a:ext uri="{FF2B5EF4-FFF2-40B4-BE49-F238E27FC236}">
              <a16:creationId xmlns:a16="http://schemas.microsoft.com/office/drawing/2014/main" id="{96C411D1-4915-4D77-AA04-C3088DDEC3E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011" name="Text Box 5">
          <a:extLst>
            <a:ext uri="{FF2B5EF4-FFF2-40B4-BE49-F238E27FC236}">
              <a16:creationId xmlns:a16="http://schemas.microsoft.com/office/drawing/2014/main" id="{3CD535A3-94F9-4BDE-BCB2-D0BD79BB1F4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012" name="Text Box 6">
          <a:extLst>
            <a:ext uri="{FF2B5EF4-FFF2-40B4-BE49-F238E27FC236}">
              <a16:creationId xmlns:a16="http://schemas.microsoft.com/office/drawing/2014/main" id="{88E918B2-CB08-454B-961C-B60B213B1CF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013" name="Text Box 7">
          <a:extLst>
            <a:ext uri="{FF2B5EF4-FFF2-40B4-BE49-F238E27FC236}">
              <a16:creationId xmlns:a16="http://schemas.microsoft.com/office/drawing/2014/main" id="{CFAA1C6D-E81A-44D9-8904-E5E90C6C450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014" name="Text Box 8">
          <a:extLst>
            <a:ext uri="{FF2B5EF4-FFF2-40B4-BE49-F238E27FC236}">
              <a16:creationId xmlns:a16="http://schemas.microsoft.com/office/drawing/2014/main" id="{164050EC-4F0F-4A5B-A7F8-0B17EE6EC5C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015" name="Text Box 9">
          <a:extLst>
            <a:ext uri="{FF2B5EF4-FFF2-40B4-BE49-F238E27FC236}">
              <a16:creationId xmlns:a16="http://schemas.microsoft.com/office/drawing/2014/main" id="{15986477-58BE-43BB-962C-B8DA1B870EC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016" name="Text Box 10">
          <a:extLst>
            <a:ext uri="{FF2B5EF4-FFF2-40B4-BE49-F238E27FC236}">
              <a16:creationId xmlns:a16="http://schemas.microsoft.com/office/drawing/2014/main" id="{23F4E2C5-4346-41FD-8099-C440A6F18F8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017" name="Text Box 11">
          <a:extLst>
            <a:ext uri="{FF2B5EF4-FFF2-40B4-BE49-F238E27FC236}">
              <a16:creationId xmlns:a16="http://schemas.microsoft.com/office/drawing/2014/main" id="{5D2B7CFF-1F8D-4AD1-A9D1-0F10263DD05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018" name="Text Box 12">
          <a:extLst>
            <a:ext uri="{FF2B5EF4-FFF2-40B4-BE49-F238E27FC236}">
              <a16:creationId xmlns:a16="http://schemas.microsoft.com/office/drawing/2014/main" id="{C373AF95-B131-484F-8592-1A23E1643D7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019" name="Text Box 13">
          <a:extLst>
            <a:ext uri="{FF2B5EF4-FFF2-40B4-BE49-F238E27FC236}">
              <a16:creationId xmlns:a16="http://schemas.microsoft.com/office/drawing/2014/main" id="{02E69A58-2805-489C-881D-B8820770C61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020" name="Text Box 14">
          <a:extLst>
            <a:ext uri="{FF2B5EF4-FFF2-40B4-BE49-F238E27FC236}">
              <a16:creationId xmlns:a16="http://schemas.microsoft.com/office/drawing/2014/main" id="{29F8D489-FA31-4969-A4FD-16F5848CA5A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021" name="Text Box 15">
          <a:extLst>
            <a:ext uri="{FF2B5EF4-FFF2-40B4-BE49-F238E27FC236}">
              <a16:creationId xmlns:a16="http://schemas.microsoft.com/office/drawing/2014/main" id="{628103C6-C99C-46CC-9B97-A84757DFF07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022" name="Text Box 16">
          <a:extLst>
            <a:ext uri="{FF2B5EF4-FFF2-40B4-BE49-F238E27FC236}">
              <a16:creationId xmlns:a16="http://schemas.microsoft.com/office/drawing/2014/main" id="{DFB4996C-DEB0-4F63-85CB-C370D81584D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023" name="Text Box 17">
          <a:extLst>
            <a:ext uri="{FF2B5EF4-FFF2-40B4-BE49-F238E27FC236}">
              <a16:creationId xmlns:a16="http://schemas.microsoft.com/office/drawing/2014/main" id="{660F8C77-C341-4C39-AC9D-9F9DAAAC51F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024" name="Text Box 18">
          <a:extLst>
            <a:ext uri="{FF2B5EF4-FFF2-40B4-BE49-F238E27FC236}">
              <a16:creationId xmlns:a16="http://schemas.microsoft.com/office/drawing/2014/main" id="{5B527A73-D453-4928-9E98-1E40384A542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025" name="Text Box 19">
          <a:extLst>
            <a:ext uri="{FF2B5EF4-FFF2-40B4-BE49-F238E27FC236}">
              <a16:creationId xmlns:a16="http://schemas.microsoft.com/office/drawing/2014/main" id="{8D1D3F53-41A0-44E1-8F95-0C491644F61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026" name="Text Box 20">
          <a:extLst>
            <a:ext uri="{FF2B5EF4-FFF2-40B4-BE49-F238E27FC236}">
              <a16:creationId xmlns:a16="http://schemas.microsoft.com/office/drawing/2014/main" id="{BB1E16D3-BD66-430A-994A-19523B629CB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027" name="Text Box 21">
          <a:extLst>
            <a:ext uri="{FF2B5EF4-FFF2-40B4-BE49-F238E27FC236}">
              <a16:creationId xmlns:a16="http://schemas.microsoft.com/office/drawing/2014/main" id="{6D273F5B-4C90-4F50-AB37-02D80E0508C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028" name="Text Box 22">
          <a:extLst>
            <a:ext uri="{FF2B5EF4-FFF2-40B4-BE49-F238E27FC236}">
              <a16:creationId xmlns:a16="http://schemas.microsoft.com/office/drawing/2014/main" id="{E3EE26DE-1855-4FF3-9465-75C9B490232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029" name="Text Box 1">
          <a:extLst>
            <a:ext uri="{FF2B5EF4-FFF2-40B4-BE49-F238E27FC236}">
              <a16:creationId xmlns:a16="http://schemas.microsoft.com/office/drawing/2014/main" id="{7A5E0E22-E444-4D99-9171-E490D972C19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030" name="Text Box 2">
          <a:extLst>
            <a:ext uri="{FF2B5EF4-FFF2-40B4-BE49-F238E27FC236}">
              <a16:creationId xmlns:a16="http://schemas.microsoft.com/office/drawing/2014/main" id="{532585F2-D330-4517-810C-905BD71CC0D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031" name="Text Box 3">
          <a:extLst>
            <a:ext uri="{FF2B5EF4-FFF2-40B4-BE49-F238E27FC236}">
              <a16:creationId xmlns:a16="http://schemas.microsoft.com/office/drawing/2014/main" id="{16C22459-95E4-45F2-AC4A-180C8707810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032" name="Text Box 4">
          <a:extLst>
            <a:ext uri="{FF2B5EF4-FFF2-40B4-BE49-F238E27FC236}">
              <a16:creationId xmlns:a16="http://schemas.microsoft.com/office/drawing/2014/main" id="{6EFF3095-FE1F-4AC9-AEE7-9EDA674620A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033" name="Text Box 5">
          <a:extLst>
            <a:ext uri="{FF2B5EF4-FFF2-40B4-BE49-F238E27FC236}">
              <a16:creationId xmlns:a16="http://schemas.microsoft.com/office/drawing/2014/main" id="{B314D214-B4BA-4ED9-8355-970C06B3867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034" name="Text Box 6">
          <a:extLst>
            <a:ext uri="{FF2B5EF4-FFF2-40B4-BE49-F238E27FC236}">
              <a16:creationId xmlns:a16="http://schemas.microsoft.com/office/drawing/2014/main" id="{43F18F7E-6D83-4855-A9FC-519483284C5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035" name="Text Box 7">
          <a:extLst>
            <a:ext uri="{FF2B5EF4-FFF2-40B4-BE49-F238E27FC236}">
              <a16:creationId xmlns:a16="http://schemas.microsoft.com/office/drawing/2014/main" id="{3A64326C-D9E1-4631-BCEE-675E5313621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036" name="Text Box 8">
          <a:extLst>
            <a:ext uri="{FF2B5EF4-FFF2-40B4-BE49-F238E27FC236}">
              <a16:creationId xmlns:a16="http://schemas.microsoft.com/office/drawing/2014/main" id="{A5BFF36C-9F84-4DA6-946F-19FE2232BBC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037" name="Text Box 9">
          <a:extLst>
            <a:ext uri="{FF2B5EF4-FFF2-40B4-BE49-F238E27FC236}">
              <a16:creationId xmlns:a16="http://schemas.microsoft.com/office/drawing/2014/main" id="{1F212305-3E09-4A58-B233-CC9FE9D2AFC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038" name="Text Box 10">
          <a:extLst>
            <a:ext uri="{FF2B5EF4-FFF2-40B4-BE49-F238E27FC236}">
              <a16:creationId xmlns:a16="http://schemas.microsoft.com/office/drawing/2014/main" id="{F87114A9-1FF0-4113-B79C-3B3FF8BC0F1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039" name="Text Box 11">
          <a:extLst>
            <a:ext uri="{FF2B5EF4-FFF2-40B4-BE49-F238E27FC236}">
              <a16:creationId xmlns:a16="http://schemas.microsoft.com/office/drawing/2014/main" id="{9F6CAE48-9127-44D8-89BB-C2D72B25054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040" name="Text Box 12">
          <a:extLst>
            <a:ext uri="{FF2B5EF4-FFF2-40B4-BE49-F238E27FC236}">
              <a16:creationId xmlns:a16="http://schemas.microsoft.com/office/drawing/2014/main" id="{C775800A-176C-4FE9-8C62-B5232579D44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041" name="Text Box 13">
          <a:extLst>
            <a:ext uri="{FF2B5EF4-FFF2-40B4-BE49-F238E27FC236}">
              <a16:creationId xmlns:a16="http://schemas.microsoft.com/office/drawing/2014/main" id="{97819264-BC21-4B04-BBCC-0E1D5F7CF64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042" name="Text Box 14">
          <a:extLst>
            <a:ext uri="{FF2B5EF4-FFF2-40B4-BE49-F238E27FC236}">
              <a16:creationId xmlns:a16="http://schemas.microsoft.com/office/drawing/2014/main" id="{5F594B29-7AE8-434B-8B0B-4F32DE5FB70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043" name="Text Box 15">
          <a:extLst>
            <a:ext uri="{FF2B5EF4-FFF2-40B4-BE49-F238E27FC236}">
              <a16:creationId xmlns:a16="http://schemas.microsoft.com/office/drawing/2014/main" id="{047ED830-B919-4C16-86FD-9E84585E3E0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044" name="Text Box 16">
          <a:extLst>
            <a:ext uri="{FF2B5EF4-FFF2-40B4-BE49-F238E27FC236}">
              <a16:creationId xmlns:a16="http://schemas.microsoft.com/office/drawing/2014/main" id="{C397506C-3BCA-4778-8B71-06336D254BF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045" name="Text Box 17">
          <a:extLst>
            <a:ext uri="{FF2B5EF4-FFF2-40B4-BE49-F238E27FC236}">
              <a16:creationId xmlns:a16="http://schemas.microsoft.com/office/drawing/2014/main" id="{183C62F7-3601-47A7-A5A4-1F5258CAC96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046" name="Text Box 18">
          <a:extLst>
            <a:ext uri="{FF2B5EF4-FFF2-40B4-BE49-F238E27FC236}">
              <a16:creationId xmlns:a16="http://schemas.microsoft.com/office/drawing/2014/main" id="{5EFD7EAC-9E6E-4657-9713-38851DDBC1F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047" name="Text Box 19">
          <a:extLst>
            <a:ext uri="{FF2B5EF4-FFF2-40B4-BE49-F238E27FC236}">
              <a16:creationId xmlns:a16="http://schemas.microsoft.com/office/drawing/2014/main" id="{8E02A6B8-FC6A-486B-9C9E-DED6BBC8552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048" name="Text Box 20">
          <a:extLst>
            <a:ext uri="{FF2B5EF4-FFF2-40B4-BE49-F238E27FC236}">
              <a16:creationId xmlns:a16="http://schemas.microsoft.com/office/drawing/2014/main" id="{368F034F-DEB9-44D6-BCD2-163AAD2AE19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049" name="Text Box 21">
          <a:extLst>
            <a:ext uri="{FF2B5EF4-FFF2-40B4-BE49-F238E27FC236}">
              <a16:creationId xmlns:a16="http://schemas.microsoft.com/office/drawing/2014/main" id="{2D0FBB44-31F2-41B7-9554-5B3C75FF5FF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050" name="Text Box 22">
          <a:extLst>
            <a:ext uri="{FF2B5EF4-FFF2-40B4-BE49-F238E27FC236}">
              <a16:creationId xmlns:a16="http://schemas.microsoft.com/office/drawing/2014/main" id="{E2F08C21-57AC-48E0-9815-16E1E0616B4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051" name="Text Box 1">
          <a:extLst>
            <a:ext uri="{FF2B5EF4-FFF2-40B4-BE49-F238E27FC236}">
              <a16:creationId xmlns:a16="http://schemas.microsoft.com/office/drawing/2014/main" id="{3A21C593-A171-4228-A6DC-63C0C3488B8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052" name="Text Box 2">
          <a:extLst>
            <a:ext uri="{FF2B5EF4-FFF2-40B4-BE49-F238E27FC236}">
              <a16:creationId xmlns:a16="http://schemas.microsoft.com/office/drawing/2014/main" id="{D7EE4B70-D61D-41D4-947A-34E8CB21DCF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053" name="Text Box 3">
          <a:extLst>
            <a:ext uri="{FF2B5EF4-FFF2-40B4-BE49-F238E27FC236}">
              <a16:creationId xmlns:a16="http://schemas.microsoft.com/office/drawing/2014/main" id="{B7D7DBAA-EA40-4802-B792-5116BA1E5EB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054" name="Text Box 4">
          <a:extLst>
            <a:ext uri="{FF2B5EF4-FFF2-40B4-BE49-F238E27FC236}">
              <a16:creationId xmlns:a16="http://schemas.microsoft.com/office/drawing/2014/main" id="{C49E6A01-30A3-4F32-950C-75AD871DF7F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055" name="Text Box 5">
          <a:extLst>
            <a:ext uri="{FF2B5EF4-FFF2-40B4-BE49-F238E27FC236}">
              <a16:creationId xmlns:a16="http://schemas.microsoft.com/office/drawing/2014/main" id="{4B3D4B1A-B368-4433-9088-DA12C77D462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056" name="Text Box 6">
          <a:extLst>
            <a:ext uri="{FF2B5EF4-FFF2-40B4-BE49-F238E27FC236}">
              <a16:creationId xmlns:a16="http://schemas.microsoft.com/office/drawing/2014/main" id="{3431F678-F342-4A82-871C-BCB5F7E9810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057" name="Text Box 7">
          <a:extLst>
            <a:ext uri="{FF2B5EF4-FFF2-40B4-BE49-F238E27FC236}">
              <a16:creationId xmlns:a16="http://schemas.microsoft.com/office/drawing/2014/main" id="{C15092D3-F3C4-4B01-912D-89158BD6F70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058" name="Text Box 8">
          <a:extLst>
            <a:ext uri="{FF2B5EF4-FFF2-40B4-BE49-F238E27FC236}">
              <a16:creationId xmlns:a16="http://schemas.microsoft.com/office/drawing/2014/main" id="{AF81FB59-0CD6-4AEF-AA45-68B7959DFE5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059" name="Text Box 9">
          <a:extLst>
            <a:ext uri="{FF2B5EF4-FFF2-40B4-BE49-F238E27FC236}">
              <a16:creationId xmlns:a16="http://schemas.microsoft.com/office/drawing/2014/main" id="{F5686205-B14E-4E28-B126-75ED2E4D57F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060" name="Text Box 10">
          <a:extLst>
            <a:ext uri="{FF2B5EF4-FFF2-40B4-BE49-F238E27FC236}">
              <a16:creationId xmlns:a16="http://schemas.microsoft.com/office/drawing/2014/main" id="{7221C4D5-792E-4912-960F-66615B1BC01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061" name="Text Box 11">
          <a:extLst>
            <a:ext uri="{FF2B5EF4-FFF2-40B4-BE49-F238E27FC236}">
              <a16:creationId xmlns:a16="http://schemas.microsoft.com/office/drawing/2014/main" id="{AD1B6381-9700-474D-B5EC-C7A3844769B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062" name="Text Box 12">
          <a:extLst>
            <a:ext uri="{FF2B5EF4-FFF2-40B4-BE49-F238E27FC236}">
              <a16:creationId xmlns:a16="http://schemas.microsoft.com/office/drawing/2014/main" id="{E3BF70FD-C637-4D56-95FB-27BCD69EA89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063" name="Text Box 13">
          <a:extLst>
            <a:ext uri="{FF2B5EF4-FFF2-40B4-BE49-F238E27FC236}">
              <a16:creationId xmlns:a16="http://schemas.microsoft.com/office/drawing/2014/main" id="{84065883-8A25-4DC4-9260-41AC316A617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064" name="Text Box 14">
          <a:extLst>
            <a:ext uri="{FF2B5EF4-FFF2-40B4-BE49-F238E27FC236}">
              <a16:creationId xmlns:a16="http://schemas.microsoft.com/office/drawing/2014/main" id="{128D2FFE-7B8E-4B26-BCA2-2BFD0223A8D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065" name="Text Box 15">
          <a:extLst>
            <a:ext uri="{FF2B5EF4-FFF2-40B4-BE49-F238E27FC236}">
              <a16:creationId xmlns:a16="http://schemas.microsoft.com/office/drawing/2014/main" id="{197657E3-2ECD-4FDC-8A9B-576C759ED0B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066" name="Text Box 16">
          <a:extLst>
            <a:ext uri="{FF2B5EF4-FFF2-40B4-BE49-F238E27FC236}">
              <a16:creationId xmlns:a16="http://schemas.microsoft.com/office/drawing/2014/main" id="{838F6928-5616-42E9-894D-023DDBAEAD9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067" name="Text Box 17">
          <a:extLst>
            <a:ext uri="{FF2B5EF4-FFF2-40B4-BE49-F238E27FC236}">
              <a16:creationId xmlns:a16="http://schemas.microsoft.com/office/drawing/2014/main" id="{B8A40F6E-2F53-4BC5-ADEB-7C956B668C7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068" name="Text Box 18">
          <a:extLst>
            <a:ext uri="{FF2B5EF4-FFF2-40B4-BE49-F238E27FC236}">
              <a16:creationId xmlns:a16="http://schemas.microsoft.com/office/drawing/2014/main" id="{C890150F-872F-4BEE-A746-DACD9FD258B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069" name="Text Box 19">
          <a:extLst>
            <a:ext uri="{FF2B5EF4-FFF2-40B4-BE49-F238E27FC236}">
              <a16:creationId xmlns:a16="http://schemas.microsoft.com/office/drawing/2014/main" id="{01DE3871-3D4D-4C6C-A04E-7B11B5FFAD2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070" name="Text Box 20">
          <a:extLst>
            <a:ext uri="{FF2B5EF4-FFF2-40B4-BE49-F238E27FC236}">
              <a16:creationId xmlns:a16="http://schemas.microsoft.com/office/drawing/2014/main" id="{603516BF-E2BA-4F4D-BF13-8E89DD5AB4F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071" name="Text Box 21">
          <a:extLst>
            <a:ext uri="{FF2B5EF4-FFF2-40B4-BE49-F238E27FC236}">
              <a16:creationId xmlns:a16="http://schemas.microsoft.com/office/drawing/2014/main" id="{FAA64C2C-064F-4019-82BA-B48CF3DE00C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072" name="Text Box 22">
          <a:extLst>
            <a:ext uri="{FF2B5EF4-FFF2-40B4-BE49-F238E27FC236}">
              <a16:creationId xmlns:a16="http://schemas.microsoft.com/office/drawing/2014/main" id="{B676D3AF-D07E-448E-813A-31118D0AADC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911678</xdr:colOff>
      <xdr:row>66</xdr:row>
      <xdr:rowOff>0</xdr:rowOff>
    </xdr:from>
    <xdr:ext cx="0" cy="161925"/>
    <xdr:sp macro="" textlink="">
      <xdr:nvSpPr>
        <xdr:cNvPr id="1073" name="Text Box 1">
          <a:extLst>
            <a:ext uri="{FF2B5EF4-FFF2-40B4-BE49-F238E27FC236}">
              <a16:creationId xmlns:a16="http://schemas.microsoft.com/office/drawing/2014/main" id="{D8A2823B-9AA5-48EB-934F-00B96EE4C3E7}"/>
            </a:ext>
          </a:extLst>
        </xdr:cNvPr>
        <xdr:cNvSpPr txBox="1">
          <a:spLocks noChangeArrowheads="1"/>
        </xdr:cNvSpPr>
      </xdr:nvSpPr>
      <xdr:spPr bwMode="auto">
        <a:xfrm>
          <a:off x="1940378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074" name="Text Box 2">
          <a:extLst>
            <a:ext uri="{FF2B5EF4-FFF2-40B4-BE49-F238E27FC236}">
              <a16:creationId xmlns:a16="http://schemas.microsoft.com/office/drawing/2014/main" id="{CF1CD8C4-80C4-4FA7-BFF1-36595A74121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075" name="Text Box 3">
          <a:extLst>
            <a:ext uri="{FF2B5EF4-FFF2-40B4-BE49-F238E27FC236}">
              <a16:creationId xmlns:a16="http://schemas.microsoft.com/office/drawing/2014/main" id="{95854569-DBBE-4A3E-814B-F5804C53584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076" name="Text Box 4">
          <a:extLst>
            <a:ext uri="{FF2B5EF4-FFF2-40B4-BE49-F238E27FC236}">
              <a16:creationId xmlns:a16="http://schemas.microsoft.com/office/drawing/2014/main" id="{34AD640A-AF2F-4D9D-8834-DFA14631423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077" name="Text Box 5">
          <a:extLst>
            <a:ext uri="{FF2B5EF4-FFF2-40B4-BE49-F238E27FC236}">
              <a16:creationId xmlns:a16="http://schemas.microsoft.com/office/drawing/2014/main" id="{1C04F87D-5849-4FC5-BF7E-D7FD866E5C2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078" name="Text Box 6">
          <a:extLst>
            <a:ext uri="{FF2B5EF4-FFF2-40B4-BE49-F238E27FC236}">
              <a16:creationId xmlns:a16="http://schemas.microsoft.com/office/drawing/2014/main" id="{A431D880-8817-4B90-B547-B69043B2963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079" name="Text Box 7">
          <a:extLst>
            <a:ext uri="{FF2B5EF4-FFF2-40B4-BE49-F238E27FC236}">
              <a16:creationId xmlns:a16="http://schemas.microsoft.com/office/drawing/2014/main" id="{54FDE576-4397-4DF5-B37F-4DFFDD593A1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080" name="Text Box 8">
          <a:extLst>
            <a:ext uri="{FF2B5EF4-FFF2-40B4-BE49-F238E27FC236}">
              <a16:creationId xmlns:a16="http://schemas.microsoft.com/office/drawing/2014/main" id="{8E838548-6872-43E2-8138-785ADD22801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081" name="Text Box 9">
          <a:extLst>
            <a:ext uri="{FF2B5EF4-FFF2-40B4-BE49-F238E27FC236}">
              <a16:creationId xmlns:a16="http://schemas.microsoft.com/office/drawing/2014/main" id="{0FB96C73-BABE-4EF4-82A4-EC59C3F2978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082" name="Text Box 10">
          <a:extLst>
            <a:ext uri="{FF2B5EF4-FFF2-40B4-BE49-F238E27FC236}">
              <a16:creationId xmlns:a16="http://schemas.microsoft.com/office/drawing/2014/main" id="{31D6CE81-29A1-45B4-8F5F-8AEB1B3799A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083" name="Text Box 11">
          <a:extLst>
            <a:ext uri="{FF2B5EF4-FFF2-40B4-BE49-F238E27FC236}">
              <a16:creationId xmlns:a16="http://schemas.microsoft.com/office/drawing/2014/main" id="{78BBC6B1-F205-4280-87D0-FA5530C5C45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084" name="Text Box 12">
          <a:extLst>
            <a:ext uri="{FF2B5EF4-FFF2-40B4-BE49-F238E27FC236}">
              <a16:creationId xmlns:a16="http://schemas.microsoft.com/office/drawing/2014/main" id="{CFC9E92B-9751-41BC-9D11-CA64EBB55EC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085" name="Text Box 13">
          <a:extLst>
            <a:ext uri="{FF2B5EF4-FFF2-40B4-BE49-F238E27FC236}">
              <a16:creationId xmlns:a16="http://schemas.microsoft.com/office/drawing/2014/main" id="{08010D25-1BC2-471A-BE00-FFE06A94F0F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086" name="Text Box 14">
          <a:extLst>
            <a:ext uri="{FF2B5EF4-FFF2-40B4-BE49-F238E27FC236}">
              <a16:creationId xmlns:a16="http://schemas.microsoft.com/office/drawing/2014/main" id="{1FDE6C31-677C-4BF1-A426-7A4E77C7F30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087" name="Text Box 15">
          <a:extLst>
            <a:ext uri="{FF2B5EF4-FFF2-40B4-BE49-F238E27FC236}">
              <a16:creationId xmlns:a16="http://schemas.microsoft.com/office/drawing/2014/main" id="{95EB9B42-AB1A-4596-9D2C-F50B59D29AB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088" name="Text Box 16">
          <a:extLst>
            <a:ext uri="{FF2B5EF4-FFF2-40B4-BE49-F238E27FC236}">
              <a16:creationId xmlns:a16="http://schemas.microsoft.com/office/drawing/2014/main" id="{68720025-7201-4956-983A-46F1DEBCB81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089" name="Text Box 17">
          <a:extLst>
            <a:ext uri="{FF2B5EF4-FFF2-40B4-BE49-F238E27FC236}">
              <a16:creationId xmlns:a16="http://schemas.microsoft.com/office/drawing/2014/main" id="{700BBEC1-E193-4A58-9E51-D756B86B6A7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090" name="Text Box 18">
          <a:extLst>
            <a:ext uri="{FF2B5EF4-FFF2-40B4-BE49-F238E27FC236}">
              <a16:creationId xmlns:a16="http://schemas.microsoft.com/office/drawing/2014/main" id="{E6F0FB03-A916-4ACD-BF3E-7377489E2E7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091" name="Text Box 19">
          <a:extLst>
            <a:ext uri="{FF2B5EF4-FFF2-40B4-BE49-F238E27FC236}">
              <a16:creationId xmlns:a16="http://schemas.microsoft.com/office/drawing/2014/main" id="{73B683B1-98ED-495E-9BA0-95A16233002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092" name="Text Box 20">
          <a:extLst>
            <a:ext uri="{FF2B5EF4-FFF2-40B4-BE49-F238E27FC236}">
              <a16:creationId xmlns:a16="http://schemas.microsoft.com/office/drawing/2014/main" id="{0E9523D6-9E89-4E91-AA96-EAEACE7CBB3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093" name="Text Box 21">
          <a:extLst>
            <a:ext uri="{FF2B5EF4-FFF2-40B4-BE49-F238E27FC236}">
              <a16:creationId xmlns:a16="http://schemas.microsoft.com/office/drawing/2014/main" id="{B99C7AA4-A99B-47B6-9F9D-B716E2392EE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094" name="Text Box 22">
          <a:extLst>
            <a:ext uri="{FF2B5EF4-FFF2-40B4-BE49-F238E27FC236}">
              <a16:creationId xmlns:a16="http://schemas.microsoft.com/office/drawing/2014/main" id="{7FE56C8C-5205-49C0-99EC-4F14A926B60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095" name="Text Box 1">
          <a:extLst>
            <a:ext uri="{FF2B5EF4-FFF2-40B4-BE49-F238E27FC236}">
              <a16:creationId xmlns:a16="http://schemas.microsoft.com/office/drawing/2014/main" id="{D17EA36C-6BE6-4EE0-AC43-39D9B9C0EA0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096" name="Text Box 2">
          <a:extLst>
            <a:ext uri="{FF2B5EF4-FFF2-40B4-BE49-F238E27FC236}">
              <a16:creationId xmlns:a16="http://schemas.microsoft.com/office/drawing/2014/main" id="{CE61AC7C-1B8C-44BA-A6BE-87FE7F60BDD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097" name="Text Box 3">
          <a:extLst>
            <a:ext uri="{FF2B5EF4-FFF2-40B4-BE49-F238E27FC236}">
              <a16:creationId xmlns:a16="http://schemas.microsoft.com/office/drawing/2014/main" id="{017135FC-5C1C-4417-92DA-E73D06A6678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098" name="Text Box 4">
          <a:extLst>
            <a:ext uri="{FF2B5EF4-FFF2-40B4-BE49-F238E27FC236}">
              <a16:creationId xmlns:a16="http://schemas.microsoft.com/office/drawing/2014/main" id="{CAC7B329-8E3E-4637-BC81-E9C161B79BD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099" name="Text Box 5">
          <a:extLst>
            <a:ext uri="{FF2B5EF4-FFF2-40B4-BE49-F238E27FC236}">
              <a16:creationId xmlns:a16="http://schemas.microsoft.com/office/drawing/2014/main" id="{F0328FA7-8AA1-42F4-A092-E8497D1CB1D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100" name="Text Box 6">
          <a:extLst>
            <a:ext uri="{FF2B5EF4-FFF2-40B4-BE49-F238E27FC236}">
              <a16:creationId xmlns:a16="http://schemas.microsoft.com/office/drawing/2014/main" id="{B358B909-D220-40E4-8814-52B7140C955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101" name="Text Box 7">
          <a:extLst>
            <a:ext uri="{FF2B5EF4-FFF2-40B4-BE49-F238E27FC236}">
              <a16:creationId xmlns:a16="http://schemas.microsoft.com/office/drawing/2014/main" id="{A7D80420-6605-4788-8DD1-57E9D82EF62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102" name="Text Box 8">
          <a:extLst>
            <a:ext uri="{FF2B5EF4-FFF2-40B4-BE49-F238E27FC236}">
              <a16:creationId xmlns:a16="http://schemas.microsoft.com/office/drawing/2014/main" id="{173C46A6-3A02-4447-A607-12178BB37E6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103" name="Text Box 9">
          <a:extLst>
            <a:ext uri="{FF2B5EF4-FFF2-40B4-BE49-F238E27FC236}">
              <a16:creationId xmlns:a16="http://schemas.microsoft.com/office/drawing/2014/main" id="{72BE38EE-F6E7-40A5-A812-8C60F5497D9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104" name="Text Box 10">
          <a:extLst>
            <a:ext uri="{FF2B5EF4-FFF2-40B4-BE49-F238E27FC236}">
              <a16:creationId xmlns:a16="http://schemas.microsoft.com/office/drawing/2014/main" id="{99910B46-8BEB-4C3B-91F3-27689582F4E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105" name="Text Box 11">
          <a:extLst>
            <a:ext uri="{FF2B5EF4-FFF2-40B4-BE49-F238E27FC236}">
              <a16:creationId xmlns:a16="http://schemas.microsoft.com/office/drawing/2014/main" id="{C016F918-2FDE-45ED-889C-7CFC0ACFD5B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106" name="Text Box 12">
          <a:extLst>
            <a:ext uri="{FF2B5EF4-FFF2-40B4-BE49-F238E27FC236}">
              <a16:creationId xmlns:a16="http://schemas.microsoft.com/office/drawing/2014/main" id="{BA4F59DE-E2B7-4E62-9752-491C70E08C0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107" name="Text Box 13">
          <a:extLst>
            <a:ext uri="{FF2B5EF4-FFF2-40B4-BE49-F238E27FC236}">
              <a16:creationId xmlns:a16="http://schemas.microsoft.com/office/drawing/2014/main" id="{A136FD0D-8549-4B9F-9874-9C7126F83C4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108" name="Text Box 14">
          <a:extLst>
            <a:ext uri="{FF2B5EF4-FFF2-40B4-BE49-F238E27FC236}">
              <a16:creationId xmlns:a16="http://schemas.microsoft.com/office/drawing/2014/main" id="{5D864CFB-D114-4E95-8EF0-AFBE7E0096D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109" name="Text Box 15">
          <a:extLst>
            <a:ext uri="{FF2B5EF4-FFF2-40B4-BE49-F238E27FC236}">
              <a16:creationId xmlns:a16="http://schemas.microsoft.com/office/drawing/2014/main" id="{C68E4973-F5C5-4708-9329-E8AAF3640BB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110" name="Text Box 16">
          <a:extLst>
            <a:ext uri="{FF2B5EF4-FFF2-40B4-BE49-F238E27FC236}">
              <a16:creationId xmlns:a16="http://schemas.microsoft.com/office/drawing/2014/main" id="{E73054D7-36ED-4184-80A1-5005EF88158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111" name="Text Box 17">
          <a:extLst>
            <a:ext uri="{FF2B5EF4-FFF2-40B4-BE49-F238E27FC236}">
              <a16:creationId xmlns:a16="http://schemas.microsoft.com/office/drawing/2014/main" id="{79113E65-826A-45AB-90C9-8E839FF6713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112" name="Text Box 18">
          <a:extLst>
            <a:ext uri="{FF2B5EF4-FFF2-40B4-BE49-F238E27FC236}">
              <a16:creationId xmlns:a16="http://schemas.microsoft.com/office/drawing/2014/main" id="{DB937DD8-6B64-422A-8AE7-1412CFAB1AE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113" name="Text Box 19">
          <a:extLst>
            <a:ext uri="{FF2B5EF4-FFF2-40B4-BE49-F238E27FC236}">
              <a16:creationId xmlns:a16="http://schemas.microsoft.com/office/drawing/2014/main" id="{69A8D246-AA6D-4FE4-AEAD-A9E66B87AA6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114" name="Text Box 20">
          <a:extLst>
            <a:ext uri="{FF2B5EF4-FFF2-40B4-BE49-F238E27FC236}">
              <a16:creationId xmlns:a16="http://schemas.microsoft.com/office/drawing/2014/main" id="{070A8332-5091-475F-B5BB-A0BA54F7351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115" name="Text Box 21">
          <a:extLst>
            <a:ext uri="{FF2B5EF4-FFF2-40B4-BE49-F238E27FC236}">
              <a16:creationId xmlns:a16="http://schemas.microsoft.com/office/drawing/2014/main" id="{C013282F-E259-4BF5-84F4-1CBFDD3DA44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116" name="Text Box 22">
          <a:extLst>
            <a:ext uri="{FF2B5EF4-FFF2-40B4-BE49-F238E27FC236}">
              <a16:creationId xmlns:a16="http://schemas.microsoft.com/office/drawing/2014/main" id="{26EA73B6-64B4-4A18-A61E-9BCA42F0E82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117" name="Text Box 1">
          <a:extLst>
            <a:ext uri="{FF2B5EF4-FFF2-40B4-BE49-F238E27FC236}">
              <a16:creationId xmlns:a16="http://schemas.microsoft.com/office/drawing/2014/main" id="{8034C1FE-8C14-417A-9EBA-D6065D23418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118" name="Text Box 2">
          <a:extLst>
            <a:ext uri="{FF2B5EF4-FFF2-40B4-BE49-F238E27FC236}">
              <a16:creationId xmlns:a16="http://schemas.microsoft.com/office/drawing/2014/main" id="{DAD765B9-9F45-4282-91A0-8AB2B25AB22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119" name="Text Box 3">
          <a:extLst>
            <a:ext uri="{FF2B5EF4-FFF2-40B4-BE49-F238E27FC236}">
              <a16:creationId xmlns:a16="http://schemas.microsoft.com/office/drawing/2014/main" id="{C62BE3E9-500A-44C2-8605-EC5D2A36A0F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120" name="Text Box 4">
          <a:extLst>
            <a:ext uri="{FF2B5EF4-FFF2-40B4-BE49-F238E27FC236}">
              <a16:creationId xmlns:a16="http://schemas.microsoft.com/office/drawing/2014/main" id="{110E5CDA-693F-48EA-904A-B7D0810AFFD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121" name="Text Box 5">
          <a:extLst>
            <a:ext uri="{FF2B5EF4-FFF2-40B4-BE49-F238E27FC236}">
              <a16:creationId xmlns:a16="http://schemas.microsoft.com/office/drawing/2014/main" id="{3CF20B67-E9AF-4855-8369-DB7E416F4FB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122" name="Text Box 6">
          <a:extLst>
            <a:ext uri="{FF2B5EF4-FFF2-40B4-BE49-F238E27FC236}">
              <a16:creationId xmlns:a16="http://schemas.microsoft.com/office/drawing/2014/main" id="{8487510B-6551-49C7-8C4D-9D0A9787EA5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123" name="Text Box 7">
          <a:extLst>
            <a:ext uri="{FF2B5EF4-FFF2-40B4-BE49-F238E27FC236}">
              <a16:creationId xmlns:a16="http://schemas.microsoft.com/office/drawing/2014/main" id="{F57D5B84-E679-4490-BF89-EACD836E658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124" name="Text Box 8">
          <a:extLst>
            <a:ext uri="{FF2B5EF4-FFF2-40B4-BE49-F238E27FC236}">
              <a16:creationId xmlns:a16="http://schemas.microsoft.com/office/drawing/2014/main" id="{470FF698-B6E9-423C-9D5B-9F0A35DCE58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125" name="Text Box 9">
          <a:extLst>
            <a:ext uri="{FF2B5EF4-FFF2-40B4-BE49-F238E27FC236}">
              <a16:creationId xmlns:a16="http://schemas.microsoft.com/office/drawing/2014/main" id="{CAAB28C1-39D8-428D-971D-83F377B45AA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126" name="Text Box 10">
          <a:extLst>
            <a:ext uri="{FF2B5EF4-FFF2-40B4-BE49-F238E27FC236}">
              <a16:creationId xmlns:a16="http://schemas.microsoft.com/office/drawing/2014/main" id="{9662E0E3-A4AC-4C4C-9629-321737BC9C0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127" name="Text Box 11">
          <a:extLst>
            <a:ext uri="{FF2B5EF4-FFF2-40B4-BE49-F238E27FC236}">
              <a16:creationId xmlns:a16="http://schemas.microsoft.com/office/drawing/2014/main" id="{68A12D32-2374-49F3-A855-DA5667775FA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128" name="Text Box 12">
          <a:extLst>
            <a:ext uri="{FF2B5EF4-FFF2-40B4-BE49-F238E27FC236}">
              <a16:creationId xmlns:a16="http://schemas.microsoft.com/office/drawing/2014/main" id="{116B9D37-C826-483A-803D-433EB00DE94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129" name="Text Box 13">
          <a:extLst>
            <a:ext uri="{FF2B5EF4-FFF2-40B4-BE49-F238E27FC236}">
              <a16:creationId xmlns:a16="http://schemas.microsoft.com/office/drawing/2014/main" id="{350FC3EB-778E-4C2D-9169-1317A6CFF8F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130" name="Text Box 14">
          <a:extLst>
            <a:ext uri="{FF2B5EF4-FFF2-40B4-BE49-F238E27FC236}">
              <a16:creationId xmlns:a16="http://schemas.microsoft.com/office/drawing/2014/main" id="{AB054209-614F-4677-893B-1D96CF59FD2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131" name="Text Box 15">
          <a:extLst>
            <a:ext uri="{FF2B5EF4-FFF2-40B4-BE49-F238E27FC236}">
              <a16:creationId xmlns:a16="http://schemas.microsoft.com/office/drawing/2014/main" id="{EE13BDD3-42B4-46F4-B4F9-A5EA3169FF7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132" name="Text Box 16">
          <a:extLst>
            <a:ext uri="{FF2B5EF4-FFF2-40B4-BE49-F238E27FC236}">
              <a16:creationId xmlns:a16="http://schemas.microsoft.com/office/drawing/2014/main" id="{94DA416B-F63C-45E9-9E34-DC19E10D795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133" name="Text Box 17">
          <a:extLst>
            <a:ext uri="{FF2B5EF4-FFF2-40B4-BE49-F238E27FC236}">
              <a16:creationId xmlns:a16="http://schemas.microsoft.com/office/drawing/2014/main" id="{E4D163D9-09D0-4541-B580-0424C9DFE3E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134" name="Text Box 18">
          <a:extLst>
            <a:ext uri="{FF2B5EF4-FFF2-40B4-BE49-F238E27FC236}">
              <a16:creationId xmlns:a16="http://schemas.microsoft.com/office/drawing/2014/main" id="{CCBE6239-3920-41C6-A8D6-0198D9C36BB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135" name="Text Box 19">
          <a:extLst>
            <a:ext uri="{FF2B5EF4-FFF2-40B4-BE49-F238E27FC236}">
              <a16:creationId xmlns:a16="http://schemas.microsoft.com/office/drawing/2014/main" id="{5EA8C302-B25E-4C5B-BAB0-6FCDAEAE52F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136" name="Text Box 20">
          <a:extLst>
            <a:ext uri="{FF2B5EF4-FFF2-40B4-BE49-F238E27FC236}">
              <a16:creationId xmlns:a16="http://schemas.microsoft.com/office/drawing/2014/main" id="{8954803A-CA30-4E1E-83A2-B0220E4B5A5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137" name="Text Box 21">
          <a:extLst>
            <a:ext uri="{FF2B5EF4-FFF2-40B4-BE49-F238E27FC236}">
              <a16:creationId xmlns:a16="http://schemas.microsoft.com/office/drawing/2014/main" id="{370222B1-CF9D-40E0-82F3-D7111F2A4E6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138" name="Text Box 22">
          <a:extLst>
            <a:ext uri="{FF2B5EF4-FFF2-40B4-BE49-F238E27FC236}">
              <a16:creationId xmlns:a16="http://schemas.microsoft.com/office/drawing/2014/main" id="{9907AE97-DA6E-455C-A2D2-176F65951F2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139" name="Text Box 1">
          <a:extLst>
            <a:ext uri="{FF2B5EF4-FFF2-40B4-BE49-F238E27FC236}">
              <a16:creationId xmlns:a16="http://schemas.microsoft.com/office/drawing/2014/main" id="{7DBB15C8-6C54-448A-92B8-21C5677168F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140" name="Text Box 2">
          <a:extLst>
            <a:ext uri="{FF2B5EF4-FFF2-40B4-BE49-F238E27FC236}">
              <a16:creationId xmlns:a16="http://schemas.microsoft.com/office/drawing/2014/main" id="{CB86CF0D-15D2-4F32-AB70-38448951A4E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141" name="Text Box 3">
          <a:extLst>
            <a:ext uri="{FF2B5EF4-FFF2-40B4-BE49-F238E27FC236}">
              <a16:creationId xmlns:a16="http://schemas.microsoft.com/office/drawing/2014/main" id="{3CFF44D6-4030-4202-B450-4B00C918EE0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142" name="Text Box 4">
          <a:extLst>
            <a:ext uri="{FF2B5EF4-FFF2-40B4-BE49-F238E27FC236}">
              <a16:creationId xmlns:a16="http://schemas.microsoft.com/office/drawing/2014/main" id="{682F31B7-E7C0-4E47-A616-B298F6BEB91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143" name="Text Box 5">
          <a:extLst>
            <a:ext uri="{FF2B5EF4-FFF2-40B4-BE49-F238E27FC236}">
              <a16:creationId xmlns:a16="http://schemas.microsoft.com/office/drawing/2014/main" id="{F4BC196B-BE4F-47F2-96B2-927C15A580C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144" name="Text Box 6">
          <a:extLst>
            <a:ext uri="{FF2B5EF4-FFF2-40B4-BE49-F238E27FC236}">
              <a16:creationId xmlns:a16="http://schemas.microsoft.com/office/drawing/2014/main" id="{5F2D0BEC-2984-4D55-A88D-6084FB906E6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145" name="Text Box 7">
          <a:extLst>
            <a:ext uri="{FF2B5EF4-FFF2-40B4-BE49-F238E27FC236}">
              <a16:creationId xmlns:a16="http://schemas.microsoft.com/office/drawing/2014/main" id="{525D3094-8C42-4B8B-A4C2-2900A0C77F7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146" name="Text Box 8">
          <a:extLst>
            <a:ext uri="{FF2B5EF4-FFF2-40B4-BE49-F238E27FC236}">
              <a16:creationId xmlns:a16="http://schemas.microsoft.com/office/drawing/2014/main" id="{CA68DF51-ED0C-4305-838B-BC81052439F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147" name="Text Box 9">
          <a:extLst>
            <a:ext uri="{FF2B5EF4-FFF2-40B4-BE49-F238E27FC236}">
              <a16:creationId xmlns:a16="http://schemas.microsoft.com/office/drawing/2014/main" id="{96AD7293-85FA-4390-8358-D62F1B58E7D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148" name="Text Box 10">
          <a:extLst>
            <a:ext uri="{FF2B5EF4-FFF2-40B4-BE49-F238E27FC236}">
              <a16:creationId xmlns:a16="http://schemas.microsoft.com/office/drawing/2014/main" id="{52C4A169-4EBB-4AC8-AF82-814E4CAB1C3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149" name="Text Box 11">
          <a:extLst>
            <a:ext uri="{FF2B5EF4-FFF2-40B4-BE49-F238E27FC236}">
              <a16:creationId xmlns:a16="http://schemas.microsoft.com/office/drawing/2014/main" id="{13339393-A3BF-4A1C-AF55-E94961E76A5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150" name="Text Box 12">
          <a:extLst>
            <a:ext uri="{FF2B5EF4-FFF2-40B4-BE49-F238E27FC236}">
              <a16:creationId xmlns:a16="http://schemas.microsoft.com/office/drawing/2014/main" id="{EDFD474B-4BE9-4175-A3EF-75F801D405B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151" name="Text Box 13">
          <a:extLst>
            <a:ext uri="{FF2B5EF4-FFF2-40B4-BE49-F238E27FC236}">
              <a16:creationId xmlns:a16="http://schemas.microsoft.com/office/drawing/2014/main" id="{4974E48E-888B-47DF-AA29-BD58C1A214D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152" name="Text Box 14">
          <a:extLst>
            <a:ext uri="{FF2B5EF4-FFF2-40B4-BE49-F238E27FC236}">
              <a16:creationId xmlns:a16="http://schemas.microsoft.com/office/drawing/2014/main" id="{C4F60AFD-11E9-4056-ACC6-1321CE21EDC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153" name="Text Box 15">
          <a:extLst>
            <a:ext uri="{FF2B5EF4-FFF2-40B4-BE49-F238E27FC236}">
              <a16:creationId xmlns:a16="http://schemas.microsoft.com/office/drawing/2014/main" id="{E1F53CEB-BC1B-4962-8F69-65237337717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154" name="Text Box 16">
          <a:extLst>
            <a:ext uri="{FF2B5EF4-FFF2-40B4-BE49-F238E27FC236}">
              <a16:creationId xmlns:a16="http://schemas.microsoft.com/office/drawing/2014/main" id="{1BBED803-6C8E-4DAF-9A08-06DF6D44C94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155" name="Text Box 17">
          <a:extLst>
            <a:ext uri="{FF2B5EF4-FFF2-40B4-BE49-F238E27FC236}">
              <a16:creationId xmlns:a16="http://schemas.microsoft.com/office/drawing/2014/main" id="{293E80CF-417E-4A7E-9221-1DD6CFC2551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156" name="Text Box 18">
          <a:extLst>
            <a:ext uri="{FF2B5EF4-FFF2-40B4-BE49-F238E27FC236}">
              <a16:creationId xmlns:a16="http://schemas.microsoft.com/office/drawing/2014/main" id="{2F9792FA-6164-44D8-9C7C-7CAAF4926E7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157" name="Text Box 19">
          <a:extLst>
            <a:ext uri="{FF2B5EF4-FFF2-40B4-BE49-F238E27FC236}">
              <a16:creationId xmlns:a16="http://schemas.microsoft.com/office/drawing/2014/main" id="{74DF8B0D-023E-4C08-9CB3-459AED0ABDE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158" name="Text Box 20">
          <a:extLst>
            <a:ext uri="{FF2B5EF4-FFF2-40B4-BE49-F238E27FC236}">
              <a16:creationId xmlns:a16="http://schemas.microsoft.com/office/drawing/2014/main" id="{B2E0BE7E-8066-4A35-9F44-67AE21DE74C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159" name="Text Box 21">
          <a:extLst>
            <a:ext uri="{FF2B5EF4-FFF2-40B4-BE49-F238E27FC236}">
              <a16:creationId xmlns:a16="http://schemas.microsoft.com/office/drawing/2014/main" id="{A3C6BC83-71DF-4F9C-AB2E-6AFE48305E4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160" name="Text Box 22">
          <a:extLst>
            <a:ext uri="{FF2B5EF4-FFF2-40B4-BE49-F238E27FC236}">
              <a16:creationId xmlns:a16="http://schemas.microsoft.com/office/drawing/2014/main" id="{95FE7103-7FD3-4F19-84DE-0ABD77EC17D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161" name="Text Box 1">
          <a:extLst>
            <a:ext uri="{FF2B5EF4-FFF2-40B4-BE49-F238E27FC236}">
              <a16:creationId xmlns:a16="http://schemas.microsoft.com/office/drawing/2014/main" id="{5295E878-C824-4827-847B-8172A341A9F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162" name="Text Box 2">
          <a:extLst>
            <a:ext uri="{FF2B5EF4-FFF2-40B4-BE49-F238E27FC236}">
              <a16:creationId xmlns:a16="http://schemas.microsoft.com/office/drawing/2014/main" id="{C41C5CFB-6F02-4FF1-8856-FCB33CF2800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163" name="Text Box 3">
          <a:extLst>
            <a:ext uri="{FF2B5EF4-FFF2-40B4-BE49-F238E27FC236}">
              <a16:creationId xmlns:a16="http://schemas.microsoft.com/office/drawing/2014/main" id="{03F8971F-8C93-4C7D-BC0D-C7D789E2BE5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164" name="Text Box 4">
          <a:extLst>
            <a:ext uri="{FF2B5EF4-FFF2-40B4-BE49-F238E27FC236}">
              <a16:creationId xmlns:a16="http://schemas.microsoft.com/office/drawing/2014/main" id="{BD5DDB7A-9E61-4581-99DA-BD0B8F20B93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165" name="Text Box 5">
          <a:extLst>
            <a:ext uri="{FF2B5EF4-FFF2-40B4-BE49-F238E27FC236}">
              <a16:creationId xmlns:a16="http://schemas.microsoft.com/office/drawing/2014/main" id="{19A59EFD-DBD9-4956-A19C-31FF5665577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166" name="Text Box 6">
          <a:extLst>
            <a:ext uri="{FF2B5EF4-FFF2-40B4-BE49-F238E27FC236}">
              <a16:creationId xmlns:a16="http://schemas.microsoft.com/office/drawing/2014/main" id="{98BA3006-0293-4DF5-84D4-3D0C8F79280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167" name="Text Box 7">
          <a:extLst>
            <a:ext uri="{FF2B5EF4-FFF2-40B4-BE49-F238E27FC236}">
              <a16:creationId xmlns:a16="http://schemas.microsoft.com/office/drawing/2014/main" id="{9A16F8B7-E24D-45DF-8BF8-5B8A8979BF2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168" name="Text Box 8">
          <a:extLst>
            <a:ext uri="{FF2B5EF4-FFF2-40B4-BE49-F238E27FC236}">
              <a16:creationId xmlns:a16="http://schemas.microsoft.com/office/drawing/2014/main" id="{522A15BB-000D-46B8-886B-E94F4ACFC04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169" name="Text Box 9">
          <a:extLst>
            <a:ext uri="{FF2B5EF4-FFF2-40B4-BE49-F238E27FC236}">
              <a16:creationId xmlns:a16="http://schemas.microsoft.com/office/drawing/2014/main" id="{63CC0511-B793-4633-B52F-B90082918E0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170" name="Text Box 10">
          <a:extLst>
            <a:ext uri="{FF2B5EF4-FFF2-40B4-BE49-F238E27FC236}">
              <a16:creationId xmlns:a16="http://schemas.microsoft.com/office/drawing/2014/main" id="{CE05A002-727A-412F-9134-DC6462AB032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171" name="Text Box 11">
          <a:extLst>
            <a:ext uri="{FF2B5EF4-FFF2-40B4-BE49-F238E27FC236}">
              <a16:creationId xmlns:a16="http://schemas.microsoft.com/office/drawing/2014/main" id="{18B34CB9-66A4-4917-AA76-1F035D7A3F4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172" name="Text Box 12">
          <a:extLst>
            <a:ext uri="{FF2B5EF4-FFF2-40B4-BE49-F238E27FC236}">
              <a16:creationId xmlns:a16="http://schemas.microsoft.com/office/drawing/2014/main" id="{61892CAB-A8D3-4107-B3FE-5F6C51A8681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173" name="Text Box 13">
          <a:extLst>
            <a:ext uri="{FF2B5EF4-FFF2-40B4-BE49-F238E27FC236}">
              <a16:creationId xmlns:a16="http://schemas.microsoft.com/office/drawing/2014/main" id="{29B20EBE-28F3-4380-B9CA-6350EAC6B87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174" name="Text Box 14">
          <a:extLst>
            <a:ext uri="{FF2B5EF4-FFF2-40B4-BE49-F238E27FC236}">
              <a16:creationId xmlns:a16="http://schemas.microsoft.com/office/drawing/2014/main" id="{3E951EDD-133B-48B7-BEC0-6F39016DEE9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175" name="Text Box 15">
          <a:extLst>
            <a:ext uri="{FF2B5EF4-FFF2-40B4-BE49-F238E27FC236}">
              <a16:creationId xmlns:a16="http://schemas.microsoft.com/office/drawing/2014/main" id="{90787342-0DBD-4FBE-A44B-8C9E78BB464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176" name="Text Box 16">
          <a:extLst>
            <a:ext uri="{FF2B5EF4-FFF2-40B4-BE49-F238E27FC236}">
              <a16:creationId xmlns:a16="http://schemas.microsoft.com/office/drawing/2014/main" id="{1151998D-C4D1-4D57-BF3F-D05A33D7728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177" name="Text Box 17">
          <a:extLst>
            <a:ext uri="{FF2B5EF4-FFF2-40B4-BE49-F238E27FC236}">
              <a16:creationId xmlns:a16="http://schemas.microsoft.com/office/drawing/2014/main" id="{1BE24398-76DC-47DC-92E5-ABFF6232FB7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178" name="Text Box 18">
          <a:extLst>
            <a:ext uri="{FF2B5EF4-FFF2-40B4-BE49-F238E27FC236}">
              <a16:creationId xmlns:a16="http://schemas.microsoft.com/office/drawing/2014/main" id="{DCF2D732-12B1-4A86-A515-1E703BAF9D5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179" name="Text Box 19">
          <a:extLst>
            <a:ext uri="{FF2B5EF4-FFF2-40B4-BE49-F238E27FC236}">
              <a16:creationId xmlns:a16="http://schemas.microsoft.com/office/drawing/2014/main" id="{CED7D355-1246-4B62-981C-5F092E390B8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180" name="Text Box 20">
          <a:extLst>
            <a:ext uri="{FF2B5EF4-FFF2-40B4-BE49-F238E27FC236}">
              <a16:creationId xmlns:a16="http://schemas.microsoft.com/office/drawing/2014/main" id="{A2920ED7-220E-44CF-9E4E-F35728BED6F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181" name="Text Box 21">
          <a:extLst>
            <a:ext uri="{FF2B5EF4-FFF2-40B4-BE49-F238E27FC236}">
              <a16:creationId xmlns:a16="http://schemas.microsoft.com/office/drawing/2014/main" id="{202D0D96-67E3-4F5D-B67F-44309A2D3CA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182" name="Text Box 22">
          <a:extLst>
            <a:ext uri="{FF2B5EF4-FFF2-40B4-BE49-F238E27FC236}">
              <a16:creationId xmlns:a16="http://schemas.microsoft.com/office/drawing/2014/main" id="{5BB4509F-133F-4BB4-9FC7-F4F8EB7A004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183" name="Text Box 1">
          <a:extLst>
            <a:ext uri="{FF2B5EF4-FFF2-40B4-BE49-F238E27FC236}">
              <a16:creationId xmlns:a16="http://schemas.microsoft.com/office/drawing/2014/main" id="{E335B349-BAE3-422A-8CBF-60ADA8CEE88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184" name="Text Box 2">
          <a:extLst>
            <a:ext uri="{FF2B5EF4-FFF2-40B4-BE49-F238E27FC236}">
              <a16:creationId xmlns:a16="http://schemas.microsoft.com/office/drawing/2014/main" id="{ACAB05F7-B42E-4724-92A9-C97F8B95629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185" name="Text Box 3">
          <a:extLst>
            <a:ext uri="{FF2B5EF4-FFF2-40B4-BE49-F238E27FC236}">
              <a16:creationId xmlns:a16="http://schemas.microsoft.com/office/drawing/2014/main" id="{C4B4F4A1-CAA3-42AF-BBD9-A629ABFAD9B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186" name="Text Box 4">
          <a:extLst>
            <a:ext uri="{FF2B5EF4-FFF2-40B4-BE49-F238E27FC236}">
              <a16:creationId xmlns:a16="http://schemas.microsoft.com/office/drawing/2014/main" id="{E2F494B1-5041-453A-A8FA-5EE63DC9310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187" name="Text Box 5">
          <a:extLst>
            <a:ext uri="{FF2B5EF4-FFF2-40B4-BE49-F238E27FC236}">
              <a16:creationId xmlns:a16="http://schemas.microsoft.com/office/drawing/2014/main" id="{B17AD5FB-01CF-49C1-B287-8B7FE451EB2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188" name="Text Box 6">
          <a:extLst>
            <a:ext uri="{FF2B5EF4-FFF2-40B4-BE49-F238E27FC236}">
              <a16:creationId xmlns:a16="http://schemas.microsoft.com/office/drawing/2014/main" id="{9780C71B-53F5-44E5-AB55-2F159CA42DF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189" name="Text Box 7">
          <a:extLst>
            <a:ext uri="{FF2B5EF4-FFF2-40B4-BE49-F238E27FC236}">
              <a16:creationId xmlns:a16="http://schemas.microsoft.com/office/drawing/2014/main" id="{A2D00598-97D0-4446-AE97-9D07E59DB1E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190" name="Text Box 8">
          <a:extLst>
            <a:ext uri="{FF2B5EF4-FFF2-40B4-BE49-F238E27FC236}">
              <a16:creationId xmlns:a16="http://schemas.microsoft.com/office/drawing/2014/main" id="{0F4E2EAD-4EAB-4719-A480-BA6BE442B01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191" name="Text Box 9">
          <a:extLst>
            <a:ext uri="{FF2B5EF4-FFF2-40B4-BE49-F238E27FC236}">
              <a16:creationId xmlns:a16="http://schemas.microsoft.com/office/drawing/2014/main" id="{699F1C22-F1F8-400A-A8AC-B200D815C06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192" name="Text Box 10">
          <a:extLst>
            <a:ext uri="{FF2B5EF4-FFF2-40B4-BE49-F238E27FC236}">
              <a16:creationId xmlns:a16="http://schemas.microsoft.com/office/drawing/2014/main" id="{B5E1042F-D475-431C-9383-1F15C56CC89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193" name="Text Box 11">
          <a:extLst>
            <a:ext uri="{FF2B5EF4-FFF2-40B4-BE49-F238E27FC236}">
              <a16:creationId xmlns:a16="http://schemas.microsoft.com/office/drawing/2014/main" id="{D889D80A-5387-4A1D-BB70-FF97FE033F7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194" name="Text Box 12">
          <a:extLst>
            <a:ext uri="{FF2B5EF4-FFF2-40B4-BE49-F238E27FC236}">
              <a16:creationId xmlns:a16="http://schemas.microsoft.com/office/drawing/2014/main" id="{6802FE25-4ADD-4695-95EC-64CCE6F7431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195" name="Text Box 13">
          <a:extLst>
            <a:ext uri="{FF2B5EF4-FFF2-40B4-BE49-F238E27FC236}">
              <a16:creationId xmlns:a16="http://schemas.microsoft.com/office/drawing/2014/main" id="{23757A93-1BC2-4DB0-8936-43D67D10851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196" name="Text Box 14">
          <a:extLst>
            <a:ext uri="{FF2B5EF4-FFF2-40B4-BE49-F238E27FC236}">
              <a16:creationId xmlns:a16="http://schemas.microsoft.com/office/drawing/2014/main" id="{2C40E57B-CFDB-425B-84BC-D42A0AB36DF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197" name="Text Box 15">
          <a:extLst>
            <a:ext uri="{FF2B5EF4-FFF2-40B4-BE49-F238E27FC236}">
              <a16:creationId xmlns:a16="http://schemas.microsoft.com/office/drawing/2014/main" id="{64E9E4D4-1AEF-4453-B640-4CC2A6FBA47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198" name="Text Box 16">
          <a:extLst>
            <a:ext uri="{FF2B5EF4-FFF2-40B4-BE49-F238E27FC236}">
              <a16:creationId xmlns:a16="http://schemas.microsoft.com/office/drawing/2014/main" id="{8492CFA5-42B4-4358-99D8-68C4E95CB4C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199" name="Text Box 17">
          <a:extLst>
            <a:ext uri="{FF2B5EF4-FFF2-40B4-BE49-F238E27FC236}">
              <a16:creationId xmlns:a16="http://schemas.microsoft.com/office/drawing/2014/main" id="{7AAE94A2-349A-4E9C-B31E-0979E0A7A64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200" name="Text Box 18">
          <a:extLst>
            <a:ext uri="{FF2B5EF4-FFF2-40B4-BE49-F238E27FC236}">
              <a16:creationId xmlns:a16="http://schemas.microsoft.com/office/drawing/2014/main" id="{FCE1916E-173A-4BC1-912C-2FBE7363E08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201" name="Text Box 19">
          <a:extLst>
            <a:ext uri="{FF2B5EF4-FFF2-40B4-BE49-F238E27FC236}">
              <a16:creationId xmlns:a16="http://schemas.microsoft.com/office/drawing/2014/main" id="{9B4A3FD1-951B-465A-B2CC-E474233FCAB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202" name="Text Box 20">
          <a:extLst>
            <a:ext uri="{FF2B5EF4-FFF2-40B4-BE49-F238E27FC236}">
              <a16:creationId xmlns:a16="http://schemas.microsoft.com/office/drawing/2014/main" id="{52A69EAC-7BC6-49F5-AF90-02C3241EC3D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203" name="Text Box 21">
          <a:extLst>
            <a:ext uri="{FF2B5EF4-FFF2-40B4-BE49-F238E27FC236}">
              <a16:creationId xmlns:a16="http://schemas.microsoft.com/office/drawing/2014/main" id="{6D14708C-E499-4A02-8A93-0F8295C804B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204" name="Text Box 22">
          <a:extLst>
            <a:ext uri="{FF2B5EF4-FFF2-40B4-BE49-F238E27FC236}">
              <a16:creationId xmlns:a16="http://schemas.microsoft.com/office/drawing/2014/main" id="{33A07479-404A-44AC-99D0-71AC91F7594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205" name="Text Box 1">
          <a:extLst>
            <a:ext uri="{FF2B5EF4-FFF2-40B4-BE49-F238E27FC236}">
              <a16:creationId xmlns:a16="http://schemas.microsoft.com/office/drawing/2014/main" id="{C182EF20-C45E-4D04-AB3D-263D3EABC72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206" name="Text Box 2">
          <a:extLst>
            <a:ext uri="{FF2B5EF4-FFF2-40B4-BE49-F238E27FC236}">
              <a16:creationId xmlns:a16="http://schemas.microsoft.com/office/drawing/2014/main" id="{0EA601BA-C9B2-4900-9BAD-522C82C8428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207" name="Text Box 3">
          <a:extLst>
            <a:ext uri="{FF2B5EF4-FFF2-40B4-BE49-F238E27FC236}">
              <a16:creationId xmlns:a16="http://schemas.microsoft.com/office/drawing/2014/main" id="{78A8199D-1E11-4234-B636-D70BF639484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208" name="Text Box 4">
          <a:extLst>
            <a:ext uri="{FF2B5EF4-FFF2-40B4-BE49-F238E27FC236}">
              <a16:creationId xmlns:a16="http://schemas.microsoft.com/office/drawing/2014/main" id="{7AFDD7DD-7A1A-4C47-A194-B135B7F058E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209" name="Text Box 5">
          <a:extLst>
            <a:ext uri="{FF2B5EF4-FFF2-40B4-BE49-F238E27FC236}">
              <a16:creationId xmlns:a16="http://schemas.microsoft.com/office/drawing/2014/main" id="{00F9CFB7-455F-43B1-BDD7-3D6A0178E8F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210" name="Text Box 6">
          <a:extLst>
            <a:ext uri="{FF2B5EF4-FFF2-40B4-BE49-F238E27FC236}">
              <a16:creationId xmlns:a16="http://schemas.microsoft.com/office/drawing/2014/main" id="{08BFF3B9-90FF-4081-8B24-F87093AFC5D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211" name="Text Box 7">
          <a:extLst>
            <a:ext uri="{FF2B5EF4-FFF2-40B4-BE49-F238E27FC236}">
              <a16:creationId xmlns:a16="http://schemas.microsoft.com/office/drawing/2014/main" id="{A9B3EA83-65FD-4C95-9CE3-A028BC53186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212" name="Text Box 8">
          <a:extLst>
            <a:ext uri="{FF2B5EF4-FFF2-40B4-BE49-F238E27FC236}">
              <a16:creationId xmlns:a16="http://schemas.microsoft.com/office/drawing/2014/main" id="{EFDC9CD5-5FD0-41BC-A5B6-5E25D2A8F74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213" name="Text Box 9">
          <a:extLst>
            <a:ext uri="{FF2B5EF4-FFF2-40B4-BE49-F238E27FC236}">
              <a16:creationId xmlns:a16="http://schemas.microsoft.com/office/drawing/2014/main" id="{B2C71C6E-6F0E-43BD-A65A-F407A70F47C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214" name="Text Box 10">
          <a:extLst>
            <a:ext uri="{FF2B5EF4-FFF2-40B4-BE49-F238E27FC236}">
              <a16:creationId xmlns:a16="http://schemas.microsoft.com/office/drawing/2014/main" id="{F121BEBD-D913-49AA-A7FD-BFF2FA40C1B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215" name="Text Box 11">
          <a:extLst>
            <a:ext uri="{FF2B5EF4-FFF2-40B4-BE49-F238E27FC236}">
              <a16:creationId xmlns:a16="http://schemas.microsoft.com/office/drawing/2014/main" id="{6B14D7A8-40F3-47F5-A7D5-81540EAB6F5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216" name="Text Box 12">
          <a:extLst>
            <a:ext uri="{FF2B5EF4-FFF2-40B4-BE49-F238E27FC236}">
              <a16:creationId xmlns:a16="http://schemas.microsoft.com/office/drawing/2014/main" id="{0911D360-16BE-4101-A480-1A06515F986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217" name="Text Box 13">
          <a:extLst>
            <a:ext uri="{FF2B5EF4-FFF2-40B4-BE49-F238E27FC236}">
              <a16:creationId xmlns:a16="http://schemas.microsoft.com/office/drawing/2014/main" id="{719099E0-BA44-46F0-8BF6-09C89138B21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218" name="Text Box 14">
          <a:extLst>
            <a:ext uri="{FF2B5EF4-FFF2-40B4-BE49-F238E27FC236}">
              <a16:creationId xmlns:a16="http://schemas.microsoft.com/office/drawing/2014/main" id="{1DFA1222-7054-4D2A-B1B6-A4FCC1B4642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219" name="Text Box 15">
          <a:extLst>
            <a:ext uri="{FF2B5EF4-FFF2-40B4-BE49-F238E27FC236}">
              <a16:creationId xmlns:a16="http://schemas.microsoft.com/office/drawing/2014/main" id="{09957895-7E7F-4FED-801D-339CF3920B6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220" name="Text Box 16">
          <a:extLst>
            <a:ext uri="{FF2B5EF4-FFF2-40B4-BE49-F238E27FC236}">
              <a16:creationId xmlns:a16="http://schemas.microsoft.com/office/drawing/2014/main" id="{1A5C1C70-7ADA-47FD-AFA2-DE6864FE35A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221" name="Text Box 17">
          <a:extLst>
            <a:ext uri="{FF2B5EF4-FFF2-40B4-BE49-F238E27FC236}">
              <a16:creationId xmlns:a16="http://schemas.microsoft.com/office/drawing/2014/main" id="{4B0C9BEB-ED69-4D8A-AA13-E2EE68E9096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222" name="Text Box 18">
          <a:extLst>
            <a:ext uri="{FF2B5EF4-FFF2-40B4-BE49-F238E27FC236}">
              <a16:creationId xmlns:a16="http://schemas.microsoft.com/office/drawing/2014/main" id="{40F0EFDF-4C8D-4B11-A2D3-5457B9575E7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223" name="Text Box 19">
          <a:extLst>
            <a:ext uri="{FF2B5EF4-FFF2-40B4-BE49-F238E27FC236}">
              <a16:creationId xmlns:a16="http://schemas.microsoft.com/office/drawing/2014/main" id="{C9A49EDE-A023-4E78-BC5B-43A076E5CCB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224" name="Text Box 20">
          <a:extLst>
            <a:ext uri="{FF2B5EF4-FFF2-40B4-BE49-F238E27FC236}">
              <a16:creationId xmlns:a16="http://schemas.microsoft.com/office/drawing/2014/main" id="{85ED7262-D4F5-43F6-829A-B7117F8B4A1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225" name="Text Box 21">
          <a:extLst>
            <a:ext uri="{FF2B5EF4-FFF2-40B4-BE49-F238E27FC236}">
              <a16:creationId xmlns:a16="http://schemas.microsoft.com/office/drawing/2014/main" id="{703FAA0D-487E-4773-A6C9-F44E24E7A32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226" name="Text Box 22">
          <a:extLst>
            <a:ext uri="{FF2B5EF4-FFF2-40B4-BE49-F238E27FC236}">
              <a16:creationId xmlns:a16="http://schemas.microsoft.com/office/drawing/2014/main" id="{C1DE6DE2-2211-49F7-B485-9140BF004A5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227" name="Text Box 1">
          <a:extLst>
            <a:ext uri="{FF2B5EF4-FFF2-40B4-BE49-F238E27FC236}">
              <a16:creationId xmlns:a16="http://schemas.microsoft.com/office/drawing/2014/main" id="{5B671A70-248D-4454-B3CC-FC8F34CF20A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228" name="Text Box 2">
          <a:extLst>
            <a:ext uri="{FF2B5EF4-FFF2-40B4-BE49-F238E27FC236}">
              <a16:creationId xmlns:a16="http://schemas.microsoft.com/office/drawing/2014/main" id="{A60AF73A-0445-4722-8253-D19FFDD05E6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229" name="Text Box 3">
          <a:extLst>
            <a:ext uri="{FF2B5EF4-FFF2-40B4-BE49-F238E27FC236}">
              <a16:creationId xmlns:a16="http://schemas.microsoft.com/office/drawing/2014/main" id="{64E26419-F7A3-4C10-A59B-6301224D0AA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230" name="Text Box 4">
          <a:extLst>
            <a:ext uri="{FF2B5EF4-FFF2-40B4-BE49-F238E27FC236}">
              <a16:creationId xmlns:a16="http://schemas.microsoft.com/office/drawing/2014/main" id="{24993CA3-5EF6-4089-B1B3-58A456462C9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231" name="Text Box 5">
          <a:extLst>
            <a:ext uri="{FF2B5EF4-FFF2-40B4-BE49-F238E27FC236}">
              <a16:creationId xmlns:a16="http://schemas.microsoft.com/office/drawing/2014/main" id="{728991CD-B497-40B7-AF7B-FEFCAACEE19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232" name="Text Box 6">
          <a:extLst>
            <a:ext uri="{FF2B5EF4-FFF2-40B4-BE49-F238E27FC236}">
              <a16:creationId xmlns:a16="http://schemas.microsoft.com/office/drawing/2014/main" id="{73057EA0-6C3B-4F58-815F-BD17D921D48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233" name="Text Box 7">
          <a:extLst>
            <a:ext uri="{FF2B5EF4-FFF2-40B4-BE49-F238E27FC236}">
              <a16:creationId xmlns:a16="http://schemas.microsoft.com/office/drawing/2014/main" id="{9EA37BE5-7FC3-4C53-8719-B1936A835BD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234" name="Text Box 8">
          <a:extLst>
            <a:ext uri="{FF2B5EF4-FFF2-40B4-BE49-F238E27FC236}">
              <a16:creationId xmlns:a16="http://schemas.microsoft.com/office/drawing/2014/main" id="{E19024F9-8737-4FCD-851E-646874CE045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235" name="Text Box 9">
          <a:extLst>
            <a:ext uri="{FF2B5EF4-FFF2-40B4-BE49-F238E27FC236}">
              <a16:creationId xmlns:a16="http://schemas.microsoft.com/office/drawing/2014/main" id="{A4865580-8448-4F6E-9C63-2BF3DF0F4F5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236" name="Text Box 10">
          <a:extLst>
            <a:ext uri="{FF2B5EF4-FFF2-40B4-BE49-F238E27FC236}">
              <a16:creationId xmlns:a16="http://schemas.microsoft.com/office/drawing/2014/main" id="{98C27680-B10A-4458-8DBA-109883D9B2B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237" name="Text Box 11">
          <a:extLst>
            <a:ext uri="{FF2B5EF4-FFF2-40B4-BE49-F238E27FC236}">
              <a16:creationId xmlns:a16="http://schemas.microsoft.com/office/drawing/2014/main" id="{AC3AC6E0-F834-4C14-B38B-F87820532D5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238" name="Text Box 12">
          <a:extLst>
            <a:ext uri="{FF2B5EF4-FFF2-40B4-BE49-F238E27FC236}">
              <a16:creationId xmlns:a16="http://schemas.microsoft.com/office/drawing/2014/main" id="{1D19B804-7061-47CC-B244-C8946AD4AE3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239" name="Text Box 13">
          <a:extLst>
            <a:ext uri="{FF2B5EF4-FFF2-40B4-BE49-F238E27FC236}">
              <a16:creationId xmlns:a16="http://schemas.microsoft.com/office/drawing/2014/main" id="{23A96D59-9259-46A6-B462-B4C2FC14255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240" name="Text Box 14">
          <a:extLst>
            <a:ext uri="{FF2B5EF4-FFF2-40B4-BE49-F238E27FC236}">
              <a16:creationId xmlns:a16="http://schemas.microsoft.com/office/drawing/2014/main" id="{CBA6BCEB-69B7-400A-B1E3-CDC1B6A3D40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241" name="Text Box 15">
          <a:extLst>
            <a:ext uri="{FF2B5EF4-FFF2-40B4-BE49-F238E27FC236}">
              <a16:creationId xmlns:a16="http://schemas.microsoft.com/office/drawing/2014/main" id="{F4DBF39C-4CA5-4322-AECF-0E91EB59957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242" name="Text Box 16">
          <a:extLst>
            <a:ext uri="{FF2B5EF4-FFF2-40B4-BE49-F238E27FC236}">
              <a16:creationId xmlns:a16="http://schemas.microsoft.com/office/drawing/2014/main" id="{B1E7535D-1FA6-403C-BE18-2BAC6B9527C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243" name="Text Box 17">
          <a:extLst>
            <a:ext uri="{FF2B5EF4-FFF2-40B4-BE49-F238E27FC236}">
              <a16:creationId xmlns:a16="http://schemas.microsoft.com/office/drawing/2014/main" id="{04C1B4AA-FD55-43D3-86CA-3605064B3AB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244" name="Text Box 18">
          <a:extLst>
            <a:ext uri="{FF2B5EF4-FFF2-40B4-BE49-F238E27FC236}">
              <a16:creationId xmlns:a16="http://schemas.microsoft.com/office/drawing/2014/main" id="{E18E1E47-5D46-4768-8CA4-7E04A5EF65D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245" name="Text Box 19">
          <a:extLst>
            <a:ext uri="{FF2B5EF4-FFF2-40B4-BE49-F238E27FC236}">
              <a16:creationId xmlns:a16="http://schemas.microsoft.com/office/drawing/2014/main" id="{010B0D4B-435E-4BA6-AF36-0642DA66824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246" name="Text Box 20">
          <a:extLst>
            <a:ext uri="{FF2B5EF4-FFF2-40B4-BE49-F238E27FC236}">
              <a16:creationId xmlns:a16="http://schemas.microsoft.com/office/drawing/2014/main" id="{A667A167-00A2-4A89-AA45-28D02C36028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247" name="Text Box 21">
          <a:extLst>
            <a:ext uri="{FF2B5EF4-FFF2-40B4-BE49-F238E27FC236}">
              <a16:creationId xmlns:a16="http://schemas.microsoft.com/office/drawing/2014/main" id="{516204B3-D25F-4FDE-9D1C-91841CA3553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248" name="Text Box 22">
          <a:extLst>
            <a:ext uri="{FF2B5EF4-FFF2-40B4-BE49-F238E27FC236}">
              <a16:creationId xmlns:a16="http://schemas.microsoft.com/office/drawing/2014/main" id="{D7830EA8-E93E-4FEF-A437-408ABA104C3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249" name="Text Box 1">
          <a:extLst>
            <a:ext uri="{FF2B5EF4-FFF2-40B4-BE49-F238E27FC236}">
              <a16:creationId xmlns:a16="http://schemas.microsoft.com/office/drawing/2014/main" id="{90F90C0C-AC92-451F-ACE2-F188B0EC2E7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250" name="Text Box 2">
          <a:extLst>
            <a:ext uri="{FF2B5EF4-FFF2-40B4-BE49-F238E27FC236}">
              <a16:creationId xmlns:a16="http://schemas.microsoft.com/office/drawing/2014/main" id="{27054438-288B-468D-BD53-AF53FBD168E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251" name="Text Box 3">
          <a:extLst>
            <a:ext uri="{FF2B5EF4-FFF2-40B4-BE49-F238E27FC236}">
              <a16:creationId xmlns:a16="http://schemas.microsoft.com/office/drawing/2014/main" id="{9EF78538-AF60-4B6E-80BA-C8A28D5B1F9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252" name="Text Box 4">
          <a:extLst>
            <a:ext uri="{FF2B5EF4-FFF2-40B4-BE49-F238E27FC236}">
              <a16:creationId xmlns:a16="http://schemas.microsoft.com/office/drawing/2014/main" id="{5194EB34-D95C-4B2E-AA90-D6D6108142E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253" name="Text Box 5">
          <a:extLst>
            <a:ext uri="{FF2B5EF4-FFF2-40B4-BE49-F238E27FC236}">
              <a16:creationId xmlns:a16="http://schemas.microsoft.com/office/drawing/2014/main" id="{47233E8A-C375-4948-902D-9707D04D365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254" name="Text Box 6">
          <a:extLst>
            <a:ext uri="{FF2B5EF4-FFF2-40B4-BE49-F238E27FC236}">
              <a16:creationId xmlns:a16="http://schemas.microsoft.com/office/drawing/2014/main" id="{00145F55-A86D-41D7-9E08-E2BDE3C2788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255" name="Text Box 7">
          <a:extLst>
            <a:ext uri="{FF2B5EF4-FFF2-40B4-BE49-F238E27FC236}">
              <a16:creationId xmlns:a16="http://schemas.microsoft.com/office/drawing/2014/main" id="{B8391E96-A4FB-4122-923A-185A60CAF1F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256" name="Text Box 8">
          <a:extLst>
            <a:ext uri="{FF2B5EF4-FFF2-40B4-BE49-F238E27FC236}">
              <a16:creationId xmlns:a16="http://schemas.microsoft.com/office/drawing/2014/main" id="{3493F13E-9B28-4EBF-A68C-28F45D4A20A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257" name="Text Box 9">
          <a:extLst>
            <a:ext uri="{FF2B5EF4-FFF2-40B4-BE49-F238E27FC236}">
              <a16:creationId xmlns:a16="http://schemas.microsoft.com/office/drawing/2014/main" id="{3930435A-AC1E-4266-97A7-E7D4A3DA3D3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258" name="Text Box 10">
          <a:extLst>
            <a:ext uri="{FF2B5EF4-FFF2-40B4-BE49-F238E27FC236}">
              <a16:creationId xmlns:a16="http://schemas.microsoft.com/office/drawing/2014/main" id="{AC9A87A7-70F7-4E6F-B2BD-D06F0B6B61A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259" name="Text Box 11">
          <a:extLst>
            <a:ext uri="{FF2B5EF4-FFF2-40B4-BE49-F238E27FC236}">
              <a16:creationId xmlns:a16="http://schemas.microsoft.com/office/drawing/2014/main" id="{75B0EE79-20F1-433D-B9F3-87B16C7D996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260" name="Text Box 12">
          <a:extLst>
            <a:ext uri="{FF2B5EF4-FFF2-40B4-BE49-F238E27FC236}">
              <a16:creationId xmlns:a16="http://schemas.microsoft.com/office/drawing/2014/main" id="{CE929069-1F8C-4B5B-8606-37EA9A1EF1D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261" name="Text Box 13">
          <a:extLst>
            <a:ext uri="{FF2B5EF4-FFF2-40B4-BE49-F238E27FC236}">
              <a16:creationId xmlns:a16="http://schemas.microsoft.com/office/drawing/2014/main" id="{E49D76D4-03E6-4FF9-B5B7-1B0E610BC9B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262" name="Text Box 14">
          <a:extLst>
            <a:ext uri="{FF2B5EF4-FFF2-40B4-BE49-F238E27FC236}">
              <a16:creationId xmlns:a16="http://schemas.microsoft.com/office/drawing/2014/main" id="{2BE44455-79A0-4A62-B7C8-365A6CFA40E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263" name="Text Box 15">
          <a:extLst>
            <a:ext uri="{FF2B5EF4-FFF2-40B4-BE49-F238E27FC236}">
              <a16:creationId xmlns:a16="http://schemas.microsoft.com/office/drawing/2014/main" id="{475022CC-8E91-4653-A06E-AA4876D9766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264" name="Text Box 16">
          <a:extLst>
            <a:ext uri="{FF2B5EF4-FFF2-40B4-BE49-F238E27FC236}">
              <a16:creationId xmlns:a16="http://schemas.microsoft.com/office/drawing/2014/main" id="{1195E212-EEDC-46C2-87DF-E0DAD1A9EEB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265" name="Text Box 17">
          <a:extLst>
            <a:ext uri="{FF2B5EF4-FFF2-40B4-BE49-F238E27FC236}">
              <a16:creationId xmlns:a16="http://schemas.microsoft.com/office/drawing/2014/main" id="{33E5E160-6F0F-4104-A59B-739587F5497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266" name="Text Box 18">
          <a:extLst>
            <a:ext uri="{FF2B5EF4-FFF2-40B4-BE49-F238E27FC236}">
              <a16:creationId xmlns:a16="http://schemas.microsoft.com/office/drawing/2014/main" id="{D9CEB166-011B-40D2-8AB0-1A29F1D713C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267" name="Text Box 19">
          <a:extLst>
            <a:ext uri="{FF2B5EF4-FFF2-40B4-BE49-F238E27FC236}">
              <a16:creationId xmlns:a16="http://schemas.microsoft.com/office/drawing/2014/main" id="{D987BE77-E2B5-4E1D-94DB-72188AA17FE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268" name="Text Box 20">
          <a:extLst>
            <a:ext uri="{FF2B5EF4-FFF2-40B4-BE49-F238E27FC236}">
              <a16:creationId xmlns:a16="http://schemas.microsoft.com/office/drawing/2014/main" id="{7E9F0016-869E-45B3-BC1D-E107BA87053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269" name="Text Box 21">
          <a:extLst>
            <a:ext uri="{FF2B5EF4-FFF2-40B4-BE49-F238E27FC236}">
              <a16:creationId xmlns:a16="http://schemas.microsoft.com/office/drawing/2014/main" id="{8EB8A7F4-37A9-46C0-81A0-52381FAD71D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270" name="Text Box 22">
          <a:extLst>
            <a:ext uri="{FF2B5EF4-FFF2-40B4-BE49-F238E27FC236}">
              <a16:creationId xmlns:a16="http://schemas.microsoft.com/office/drawing/2014/main" id="{A0D98931-943A-4808-96FB-912238AADBE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271" name="Text Box 1">
          <a:extLst>
            <a:ext uri="{FF2B5EF4-FFF2-40B4-BE49-F238E27FC236}">
              <a16:creationId xmlns:a16="http://schemas.microsoft.com/office/drawing/2014/main" id="{86E6192B-D7AB-45ED-B5A9-F9838DCB361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272" name="Text Box 2">
          <a:extLst>
            <a:ext uri="{FF2B5EF4-FFF2-40B4-BE49-F238E27FC236}">
              <a16:creationId xmlns:a16="http://schemas.microsoft.com/office/drawing/2014/main" id="{89FE39F0-EB65-462B-86F9-067CCAEF0E6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273" name="Text Box 3">
          <a:extLst>
            <a:ext uri="{FF2B5EF4-FFF2-40B4-BE49-F238E27FC236}">
              <a16:creationId xmlns:a16="http://schemas.microsoft.com/office/drawing/2014/main" id="{B690F009-058E-48E9-A917-1CB0E4B57F0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274" name="Text Box 4">
          <a:extLst>
            <a:ext uri="{FF2B5EF4-FFF2-40B4-BE49-F238E27FC236}">
              <a16:creationId xmlns:a16="http://schemas.microsoft.com/office/drawing/2014/main" id="{E90A0F1D-0188-4B4C-ABBD-E879FBD0346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275" name="Text Box 5">
          <a:extLst>
            <a:ext uri="{FF2B5EF4-FFF2-40B4-BE49-F238E27FC236}">
              <a16:creationId xmlns:a16="http://schemas.microsoft.com/office/drawing/2014/main" id="{5EBE4CAD-EF01-46FF-ADC3-CB391ACC670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276" name="Text Box 6">
          <a:extLst>
            <a:ext uri="{FF2B5EF4-FFF2-40B4-BE49-F238E27FC236}">
              <a16:creationId xmlns:a16="http://schemas.microsoft.com/office/drawing/2014/main" id="{9AC6DFB0-CA94-4A9D-B3AB-EA6E4085DA4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277" name="Text Box 7">
          <a:extLst>
            <a:ext uri="{FF2B5EF4-FFF2-40B4-BE49-F238E27FC236}">
              <a16:creationId xmlns:a16="http://schemas.microsoft.com/office/drawing/2014/main" id="{593AB6DF-A614-453E-B713-7B11A4D7370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278" name="Text Box 8">
          <a:extLst>
            <a:ext uri="{FF2B5EF4-FFF2-40B4-BE49-F238E27FC236}">
              <a16:creationId xmlns:a16="http://schemas.microsoft.com/office/drawing/2014/main" id="{0C445397-47BC-4523-A2D4-EBED43991B3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279" name="Text Box 9">
          <a:extLst>
            <a:ext uri="{FF2B5EF4-FFF2-40B4-BE49-F238E27FC236}">
              <a16:creationId xmlns:a16="http://schemas.microsoft.com/office/drawing/2014/main" id="{5D4CE336-D2CE-43C1-82F2-96925D3AB36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280" name="Text Box 10">
          <a:extLst>
            <a:ext uri="{FF2B5EF4-FFF2-40B4-BE49-F238E27FC236}">
              <a16:creationId xmlns:a16="http://schemas.microsoft.com/office/drawing/2014/main" id="{817ACF48-65A8-4061-ABA2-20FF5F7F47A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281" name="Text Box 11">
          <a:extLst>
            <a:ext uri="{FF2B5EF4-FFF2-40B4-BE49-F238E27FC236}">
              <a16:creationId xmlns:a16="http://schemas.microsoft.com/office/drawing/2014/main" id="{5CB14CE0-AEBE-4320-ABD5-685357AB436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282" name="Text Box 12">
          <a:extLst>
            <a:ext uri="{FF2B5EF4-FFF2-40B4-BE49-F238E27FC236}">
              <a16:creationId xmlns:a16="http://schemas.microsoft.com/office/drawing/2014/main" id="{EED9FFC6-FB1A-43F2-A0E1-BBDA7D6BB2A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283" name="Text Box 13">
          <a:extLst>
            <a:ext uri="{FF2B5EF4-FFF2-40B4-BE49-F238E27FC236}">
              <a16:creationId xmlns:a16="http://schemas.microsoft.com/office/drawing/2014/main" id="{764847C8-4586-414C-9E6E-AE138E418A4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284" name="Text Box 14">
          <a:extLst>
            <a:ext uri="{FF2B5EF4-FFF2-40B4-BE49-F238E27FC236}">
              <a16:creationId xmlns:a16="http://schemas.microsoft.com/office/drawing/2014/main" id="{4ACDC66E-0916-4CDA-8916-9F2D70B973B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285" name="Text Box 15">
          <a:extLst>
            <a:ext uri="{FF2B5EF4-FFF2-40B4-BE49-F238E27FC236}">
              <a16:creationId xmlns:a16="http://schemas.microsoft.com/office/drawing/2014/main" id="{CEDB3E3D-C1F6-4BA3-A96D-C5DEA870331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286" name="Text Box 16">
          <a:extLst>
            <a:ext uri="{FF2B5EF4-FFF2-40B4-BE49-F238E27FC236}">
              <a16:creationId xmlns:a16="http://schemas.microsoft.com/office/drawing/2014/main" id="{DEA59EA8-560A-44E5-A483-5C021E39E14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287" name="Text Box 17">
          <a:extLst>
            <a:ext uri="{FF2B5EF4-FFF2-40B4-BE49-F238E27FC236}">
              <a16:creationId xmlns:a16="http://schemas.microsoft.com/office/drawing/2014/main" id="{C049A8F9-BF98-4A23-A900-D4491DB7691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288" name="Text Box 18">
          <a:extLst>
            <a:ext uri="{FF2B5EF4-FFF2-40B4-BE49-F238E27FC236}">
              <a16:creationId xmlns:a16="http://schemas.microsoft.com/office/drawing/2014/main" id="{4E74A488-D0FA-44C5-8E0E-EC846128C98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289" name="Text Box 19">
          <a:extLst>
            <a:ext uri="{FF2B5EF4-FFF2-40B4-BE49-F238E27FC236}">
              <a16:creationId xmlns:a16="http://schemas.microsoft.com/office/drawing/2014/main" id="{FCC2446E-548D-4561-9B6C-105E8D502A8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290" name="Text Box 20">
          <a:extLst>
            <a:ext uri="{FF2B5EF4-FFF2-40B4-BE49-F238E27FC236}">
              <a16:creationId xmlns:a16="http://schemas.microsoft.com/office/drawing/2014/main" id="{98B52121-2D4A-4FBF-818B-D3C3A06883A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291" name="Text Box 21">
          <a:extLst>
            <a:ext uri="{FF2B5EF4-FFF2-40B4-BE49-F238E27FC236}">
              <a16:creationId xmlns:a16="http://schemas.microsoft.com/office/drawing/2014/main" id="{B94EE1CC-AEE6-4641-B25A-FE9DC03F3F4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292" name="Text Box 22">
          <a:extLst>
            <a:ext uri="{FF2B5EF4-FFF2-40B4-BE49-F238E27FC236}">
              <a16:creationId xmlns:a16="http://schemas.microsoft.com/office/drawing/2014/main" id="{6C39188F-D101-4130-AB9A-9E9ABA7B5EA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293" name="Text Box 1">
          <a:extLst>
            <a:ext uri="{FF2B5EF4-FFF2-40B4-BE49-F238E27FC236}">
              <a16:creationId xmlns:a16="http://schemas.microsoft.com/office/drawing/2014/main" id="{8ADB26A6-A19B-47EC-8154-DAB8D93B393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294" name="Text Box 2">
          <a:extLst>
            <a:ext uri="{FF2B5EF4-FFF2-40B4-BE49-F238E27FC236}">
              <a16:creationId xmlns:a16="http://schemas.microsoft.com/office/drawing/2014/main" id="{6248F034-E898-4FD8-8B85-9841FCAE133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295" name="Text Box 3">
          <a:extLst>
            <a:ext uri="{FF2B5EF4-FFF2-40B4-BE49-F238E27FC236}">
              <a16:creationId xmlns:a16="http://schemas.microsoft.com/office/drawing/2014/main" id="{2E2E6D18-EC53-4740-80F2-94433CB30BA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296" name="Text Box 4">
          <a:extLst>
            <a:ext uri="{FF2B5EF4-FFF2-40B4-BE49-F238E27FC236}">
              <a16:creationId xmlns:a16="http://schemas.microsoft.com/office/drawing/2014/main" id="{883F0D3A-EEA6-4F6A-BF4B-1404838A009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297" name="Text Box 5">
          <a:extLst>
            <a:ext uri="{FF2B5EF4-FFF2-40B4-BE49-F238E27FC236}">
              <a16:creationId xmlns:a16="http://schemas.microsoft.com/office/drawing/2014/main" id="{D3B7189D-8CE3-4AD7-8467-48851F67ED8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298" name="Text Box 6">
          <a:extLst>
            <a:ext uri="{FF2B5EF4-FFF2-40B4-BE49-F238E27FC236}">
              <a16:creationId xmlns:a16="http://schemas.microsoft.com/office/drawing/2014/main" id="{2B459EF4-A385-441B-B51D-B823B7A1369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299" name="Text Box 7">
          <a:extLst>
            <a:ext uri="{FF2B5EF4-FFF2-40B4-BE49-F238E27FC236}">
              <a16:creationId xmlns:a16="http://schemas.microsoft.com/office/drawing/2014/main" id="{4B079BF7-020E-419B-AA8A-758BF986BB0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300" name="Text Box 8">
          <a:extLst>
            <a:ext uri="{FF2B5EF4-FFF2-40B4-BE49-F238E27FC236}">
              <a16:creationId xmlns:a16="http://schemas.microsoft.com/office/drawing/2014/main" id="{42AA11F5-AAE4-4344-A293-4DA8DB7CA76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301" name="Text Box 9">
          <a:extLst>
            <a:ext uri="{FF2B5EF4-FFF2-40B4-BE49-F238E27FC236}">
              <a16:creationId xmlns:a16="http://schemas.microsoft.com/office/drawing/2014/main" id="{591E365C-ABEE-4A84-A944-0C04AF7D414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302" name="Text Box 10">
          <a:extLst>
            <a:ext uri="{FF2B5EF4-FFF2-40B4-BE49-F238E27FC236}">
              <a16:creationId xmlns:a16="http://schemas.microsoft.com/office/drawing/2014/main" id="{226226B5-1708-4899-B7EE-31FD5F22966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303" name="Text Box 11">
          <a:extLst>
            <a:ext uri="{FF2B5EF4-FFF2-40B4-BE49-F238E27FC236}">
              <a16:creationId xmlns:a16="http://schemas.microsoft.com/office/drawing/2014/main" id="{1D7BFE5A-0024-4EF3-9B4A-23A4B6A2484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304" name="Text Box 12">
          <a:extLst>
            <a:ext uri="{FF2B5EF4-FFF2-40B4-BE49-F238E27FC236}">
              <a16:creationId xmlns:a16="http://schemas.microsoft.com/office/drawing/2014/main" id="{FFCFD42B-0737-4524-B962-C82F5D59173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305" name="Text Box 13">
          <a:extLst>
            <a:ext uri="{FF2B5EF4-FFF2-40B4-BE49-F238E27FC236}">
              <a16:creationId xmlns:a16="http://schemas.microsoft.com/office/drawing/2014/main" id="{00130BD0-F859-4146-AFF4-3C58D65A48F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306" name="Text Box 14">
          <a:extLst>
            <a:ext uri="{FF2B5EF4-FFF2-40B4-BE49-F238E27FC236}">
              <a16:creationId xmlns:a16="http://schemas.microsoft.com/office/drawing/2014/main" id="{9E5D5A9E-0877-48B2-B39D-9BD5A5B2046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307" name="Text Box 15">
          <a:extLst>
            <a:ext uri="{FF2B5EF4-FFF2-40B4-BE49-F238E27FC236}">
              <a16:creationId xmlns:a16="http://schemas.microsoft.com/office/drawing/2014/main" id="{CD0B8978-5C41-4784-89C8-4751D12991A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308" name="Text Box 16">
          <a:extLst>
            <a:ext uri="{FF2B5EF4-FFF2-40B4-BE49-F238E27FC236}">
              <a16:creationId xmlns:a16="http://schemas.microsoft.com/office/drawing/2014/main" id="{2167AA36-CAB5-451D-9584-243CF97B987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309" name="Text Box 17">
          <a:extLst>
            <a:ext uri="{FF2B5EF4-FFF2-40B4-BE49-F238E27FC236}">
              <a16:creationId xmlns:a16="http://schemas.microsoft.com/office/drawing/2014/main" id="{3B5FF733-DE1E-453C-AD44-2FDE6D1D532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310" name="Text Box 18">
          <a:extLst>
            <a:ext uri="{FF2B5EF4-FFF2-40B4-BE49-F238E27FC236}">
              <a16:creationId xmlns:a16="http://schemas.microsoft.com/office/drawing/2014/main" id="{F2D34BE9-38AC-49EA-BF0C-365635965F7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311" name="Text Box 19">
          <a:extLst>
            <a:ext uri="{FF2B5EF4-FFF2-40B4-BE49-F238E27FC236}">
              <a16:creationId xmlns:a16="http://schemas.microsoft.com/office/drawing/2014/main" id="{5BE6939D-988A-491E-979F-1F7DD9ADFBF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312" name="Text Box 20">
          <a:extLst>
            <a:ext uri="{FF2B5EF4-FFF2-40B4-BE49-F238E27FC236}">
              <a16:creationId xmlns:a16="http://schemas.microsoft.com/office/drawing/2014/main" id="{DEB9B683-10CA-416E-B651-9CAD8539B2B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313" name="Text Box 21">
          <a:extLst>
            <a:ext uri="{FF2B5EF4-FFF2-40B4-BE49-F238E27FC236}">
              <a16:creationId xmlns:a16="http://schemas.microsoft.com/office/drawing/2014/main" id="{49496CA1-E6A7-42BD-AFF5-E22EEF56A63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314" name="Text Box 22">
          <a:extLst>
            <a:ext uri="{FF2B5EF4-FFF2-40B4-BE49-F238E27FC236}">
              <a16:creationId xmlns:a16="http://schemas.microsoft.com/office/drawing/2014/main" id="{7998D740-4750-4510-A5E7-C30BFAC8075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315" name="Text Box 1">
          <a:extLst>
            <a:ext uri="{FF2B5EF4-FFF2-40B4-BE49-F238E27FC236}">
              <a16:creationId xmlns:a16="http://schemas.microsoft.com/office/drawing/2014/main" id="{31F06A32-D379-4E98-A473-F9CB0F669AF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316" name="Text Box 2">
          <a:extLst>
            <a:ext uri="{FF2B5EF4-FFF2-40B4-BE49-F238E27FC236}">
              <a16:creationId xmlns:a16="http://schemas.microsoft.com/office/drawing/2014/main" id="{3234FA71-1D3F-42DE-A9F5-8E93F830530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317" name="Text Box 3">
          <a:extLst>
            <a:ext uri="{FF2B5EF4-FFF2-40B4-BE49-F238E27FC236}">
              <a16:creationId xmlns:a16="http://schemas.microsoft.com/office/drawing/2014/main" id="{719ED5D2-0A49-4CC2-974D-C445714B117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318" name="Text Box 4">
          <a:extLst>
            <a:ext uri="{FF2B5EF4-FFF2-40B4-BE49-F238E27FC236}">
              <a16:creationId xmlns:a16="http://schemas.microsoft.com/office/drawing/2014/main" id="{F434464D-D889-403B-B243-43E96C9D9FB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319" name="Text Box 5">
          <a:extLst>
            <a:ext uri="{FF2B5EF4-FFF2-40B4-BE49-F238E27FC236}">
              <a16:creationId xmlns:a16="http://schemas.microsoft.com/office/drawing/2014/main" id="{0F78A0ED-CCA3-4C04-A794-24DF1CE58D4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320" name="Text Box 6">
          <a:extLst>
            <a:ext uri="{FF2B5EF4-FFF2-40B4-BE49-F238E27FC236}">
              <a16:creationId xmlns:a16="http://schemas.microsoft.com/office/drawing/2014/main" id="{68D51CD1-23D8-4F75-8DB2-812F85454F2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321" name="Text Box 7">
          <a:extLst>
            <a:ext uri="{FF2B5EF4-FFF2-40B4-BE49-F238E27FC236}">
              <a16:creationId xmlns:a16="http://schemas.microsoft.com/office/drawing/2014/main" id="{C6E48C55-C9B3-44C1-AE38-FC01BCB48EF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322" name="Text Box 8">
          <a:extLst>
            <a:ext uri="{FF2B5EF4-FFF2-40B4-BE49-F238E27FC236}">
              <a16:creationId xmlns:a16="http://schemas.microsoft.com/office/drawing/2014/main" id="{C7EF55AA-26CF-4CC8-AA14-8030275DAEF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323" name="Text Box 9">
          <a:extLst>
            <a:ext uri="{FF2B5EF4-FFF2-40B4-BE49-F238E27FC236}">
              <a16:creationId xmlns:a16="http://schemas.microsoft.com/office/drawing/2014/main" id="{89E35867-27DD-4541-9EE1-BF2F8C6540E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324" name="Text Box 10">
          <a:extLst>
            <a:ext uri="{FF2B5EF4-FFF2-40B4-BE49-F238E27FC236}">
              <a16:creationId xmlns:a16="http://schemas.microsoft.com/office/drawing/2014/main" id="{D547B8DE-8C26-4054-992D-B808F82F85A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325" name="Text Box 11">
          <a:extLst>
            <a:ext uri="{FF2B5EF4-FFF2-40B4-BE49-F238E27FC236}">
              <a16:creationId xmlns:a16="http://schemas.microsoft.com/office/drawing/2014/main" id="{BEB00448-3E6B-4914-99DD-0094F03D175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326" name="Text Box 12">
          <a:extLst>
            <a:ext uri="{FF2B5EF4-FFF2-40B4-BE49-F238E27FC236}">
              <a16:creationId xmlns:a16="http://schemas.microsoft.com/office/drawing/2014/main" id="{96901AD8-CCBB-4812-9AC8-B04A476A2B4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327" name="Text Box 13">
          <a:extLst>
            <a:ext uri="{FF2B5EF4-FFF2-40B4-BE49-F238E27FC236}">
              <a16:creationId xmlns:a16="http://schemas.microsoft.com/office/drawing/2014/main" id="{B67742C3-DAA4-4105-90F3-A1E8199B59E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328" name="Text Box 14">
          <a:extLst>
            <a:ext uri="{FF2B5EF4-FFF2-40B4-BE49-F238E27FC236}">
              <a16:creationId xmlns:a16="http://schemas.microsoft.com/office/drawing/2014/main" id="{1654BD36-A865-4893-9D45-6C79F6B70CC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329" name="Text Box 15">
          <a:extLst>
            <a:ext uri="{FF2B5EF4-FFF2-40B4-BE49-F238E27FC236}">
              <a16:creationId xmlns:a16="http://schemas.microsoft.com/office/drawing/2014/main" id="{CCFB8160-34DD-4E26-8962-C9A54FD68A3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330" name="Text Box 16">
          <a:extLst>
            <a:ext uri="{FF2B5EF4-FFF2-40B4-BE49-F238E27FC236}">
              <a16:creationId xmlns:a16="http://schemas.microsoft.com/office/drawing/2014/main" id="{B9A31502-9E2C-4883-9C00-BF733BA953C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331" name="Text Box 17">
          <a:extLst>
            <a:ext uri="{FF2B5EF4-FFF2-40B4-BE49-F238E27FC236}">
              <a16:creationId xmlns:a16="http://schemas.microsoft.com/office/drawing/2014/main" id="{8851BADD-FF6C-470B-9C49-2E47B42ECB0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332" name="Text Box 18">
          <a:extLst>
            <a:ext uri="{FF2B5EF4-FFF2-40B4-BE49-F238E27FC236}">
              <a16:creationId xmlns:a16="http://schemas.microsoft.com/office/drawing/2014/main" id="{C5ABCEB5-B166-4638-B5B7-20370331633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333" name="Text Box 19">
          <a:extLst>
            <a:ext uri="{FF2B5EF4-FFF2-40B4-BE49-F238E27FC236}">
              <a16:creationId xmlns:a16="http://schemas.microsoft.com/office/drawing/2014/main" id="{9CD6DF3F-192A-4FB9-A41F-585AC72C365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334" name="Text Box 20">
          <a:extLst>
            <a:ext uri="{FF2B5EF4-FFF2-40B4-BE49-F238E27FC236}">
              <a16:creationId xmlns:a16="http://schemas.microsoft.com/office/drawing/2014/main" id="{35108B70-CD08-4786-8ABB-402813AFE36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335" name="Text Box 21">
          <a:extLst>
            <a:ext uri="{FF2B5EF4-FFF2-40B4-BE49-F238E27FC236}">
              <a16:creationId xmlns:a16="http://schemas.microsoft.com/office/drawing/2014/main" id="{BB60D087-B567-4187-AA6A-E0FB4142BAA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336" name="Text Box 22">
          <a:extLst>
            <a:ext uri="{FF2B5EF4-FFF2-40B4-BE49-F238E27FC236}">
              <a16:creationId xmlns:a16="http://schemas.microsoft.com/office/drawing/2014/main" id="{0B915DCF-BFC7-4988-9569-9749AD19EBA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337" name="Text Box 1">
          <a:extLst>
            <a:ext uri="{FF2B5EF4-FFF2-40B4-BE49-F238E27FC236}">
              <a16:creationId xmlns:a16="http://schemas.microsoft.com/office/drawing/2014/main" id="{2FCC11D8-8E6A-4BB6-AF57-B9C5B1F3C8B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338" name="Text Box 2">
          <a:extLst>
            <a:ext uri="{FF2B5EF4-FFF2-40B4-BE49-F238E27FC236}">
              <a16:creationId xmlns:a16="http://schemas.microsoft.com/office/drawing/2014/main" id="{FBD7B854-892E-4908-BB63-9F9509B52FE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339" name="Text Box 3">
          <a:extLst>
            <a:ext uri="{FF2B5EF4-FFF2-40B4-BE49-F238E27FC236}">
              <a16:creationId xmlns:a16="http://schemas.microsoft.com/office/drawing/2014/main" id="{9DCC8C22-5E3B-46E6-9450-20D3BB196E7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340" name="Text Box 4">
          <a:extLst>
            <a:ext uri="{FF2B5EF4-FFF2-40B4-BE49-F238E27FC236}">
              <a16:creationId xmlns:a16="http://schemas.microsoft.com/office/drawing/2014/main" id="{6DA73DD5-5608-48B3-B11A-84790F7EC88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341" name="Text Box 5">
          <a:extLst>
            <a:ext uri="{FF2B5EF4-FFF2-40B4-BE49-F238E27FC236}">
              <a16:creationId xmlns:a16="http://schemas.microsoft.com/office/drawing/2014/main" id="{5D6FF7A0-6F56-404D-9435-D6686ABE083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342" name="Text Box 6">
          <a:extLst>
            <a:ext uri="{FF2B5EF4-FFF2-40B4-BE49-F238E27FC236}">
              <a16:creationId xmlns:a16="http://schemas.microsoft.com/office/drawing/2014/main" id="{D756F9B0-BAB2-4892-AD61-FD77A8BD6E6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343" name="Text Box 7">
          <a:extLst>
            <a:ext uri="{FF2B5EF4-FFF2-40B4-BE49-F238E27FC236}">
              <a16:creationId xmlns:a16="http://schemas.microsoft.com/office/drawing/2014/main" id="{7A0F8D06-F5EC-4383-AA63-1EB8B29955F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344" name="Text Box 8">
          <a:extLst>
            <a:ext uri="{FF2B5EF4-FFF2-40B4-BE49-F238E27FC236}">
              <a16:creationId xmlns:a16="http://schemas.microsoft.com/office/drawing/2014/main" id="{64535BDC-0011-453E-B2A5-B156A43218D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345" name="Text Box 9">
          <a:extLst>
            <a:ext uri="{FF2B5EF4-FFF2-40B4-BE49-F238E27FC236}">
              <a16:creationId xmlns:a16="http://schemas.microsoft.com/office/drawing/2014/main" id="{C568BB52-6567-4B8D-A7CB-F010F3216D4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346" name="Text Box 10">
          <a:extLst>
            <a:ext uri="{FF2B5EF4-FFF2-40B4-BE49-F238E27FC236}">
              <a16:creationId xmlns:a16="http://schemas.microsoft.com/office/drawing/2014/main" id="{5E7221FF-3951-4635-8C0C-A24541A3255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347" name="Text Box 11">
          <a:extLst>
            <a:ext uri="{FF2B5EF4-FFF2-40B4-BE49-F238E27FC236}">
              <a16:creationId xmlns:a16="http://schemas.microsoft.com/office/drawing/2014/main" id="{A81D42F1-CC64-461F-9C39-DDF7A0118D4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348" name="Text Box 12">
          <a:extLst>
            <a:ext uri="{FF2B5EF4-FFF2-40B4-BE49-F238E27FC236}">
              <a16:creationId xmlns:a16="http://schemas.microsoft.com/office/drawing/2014/main" id="{9658B027-C760-4D82-8EA5-C3BA580DFF0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349" name="Text Box 13">
          <a:extLst>
            <a:ext uri="{FF2B5EF4-FFF2-40B4-BE49-F238E27FC236}">
              <a16:creationId xmlns:a16="http://schemas.microsoft.com/office/drawing/2014/main" id="{30B4B2C8-F443-45DE-84A1-8D38ADF5A02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350" name="Text Box 14">
          <a:extLst>
            <a:ext uri="{FF2B5EF4-FFF2-40B4-BE49-F238E27FC236}">
              <a16:creationId xmlns:a16="http://schemas.microsoft.com/office/drawing/2014/main" id="{54493A11-0420-4019-B900-509E6D1552F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351" name="Text Box 15">
          <a:extLst>
            <a:ext uri="{FF2B5EF4-FFF2-40B4-BE49-F238E27FC236}">
              <a16:creationId xmlns:a16="http://schemas.microsoft.com/office/drawing/2014/main" id="{A84C6D8F-D5AC-4295-AE54-E97A1B1372F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352" name="Text Box 16">
          <a:extLst>
            <a:ext uri="{FF2B5EF4-FFF2-40B4-BE49-F238E27FC236}">
              <a16:creationId xmlns:a16="http://schemas.microsoft.com/office/drawing/2014/main" id="{600A428A-D487-42C1-BDF1-5A4FDB9C974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353" name="Text Box 17">
          <a:extLst>
            <a:ext uri="{FF2B5EF4-FFF2-40B4-BE49-F238E27FC236}">
              <a16:creationId xmlns:a16="http://schemas.microsoft.com/office/drawing/2014/main" id="{AF8A0D56-6AE2-4DEE-94F3-E955ACD39C9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354" name="Text Box 18">
          <a:extLst>
            <a:ext uri="{FF2B5EF4-FFF2-40B4-BE49-F238E27FC236}">
              <a16:creationId xmlns:a16="http://schemas.microsoft.com/office/drawing/2014/main" id="{60651333-FF5F-4FB6-8C4B-C8626BB0123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355" name="Text Box 19">
          <a:extLst>
            <a:ext uri="{FF2B5EF4-FFF2-40B4-BE49-F238E27FC236}">
              <a16:creationId xmlns:a16="http://schemas.microsoft.com/office/drawing/2014/main" id="{7ED29AB3-1364-4E24-8E4F-6F6196890F9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356" name="Text Box 20">
          <a:extLst>
            <a:ext uri="{FF2B5EF4-FFF2-40B4-BE49-F238E27FC236}">
              <a16:creationId xmlns:a16="http://schemas.microsoft.com/office/drawing/2014/main" id="{B99B4297-937B-40E5-8476-F4120DB5865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357" name="Text Box 21">
          <a:extLst>
            <a:ext uri="{FF2B5EF4-FFF2-40B4-BE49-F238E27FC236}">
              <a16:creationId xmlns:a16="http://schemas.microsoft.com/office/drawing/2014/main" id="{BFA8E9F2-EE50-4A1D-8897-A86651CA2DB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358" name="Text Box 22">
          <a:extLst>
            <a:ext uri="{FF2B5EF4-FFF2-40B4-BE49-F238E27FC236}">
              <a16:creationId xmlns:a16="http://schemas.microsoft.com/office/drawing/2014/main" id="{BF4C47F4-E456-4630-A912-3389F5782BB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359" name="Text Box 1">
          <a:extLst>
            <a:ext uri="{FF2B5EF4-FFF2-40B4-BE49-F238E27FC236}">
              <a16:creationId xmlns:a16="http://schemas.microsoft.com/office/drawing/2014/main" id="{909CAE54-FB02-4DE5-9215-47ECCF57C42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360" name="Text Box 2">
          <a:extLst>
            <a:ext uri="{FF2B5EF4-FFF2-40B4-BE49-F238E27FC236}">
              <a16:creationId xmlns:a16="http://schemas.microsoft.com/office/drawing/2014/main" id="{6FCE4B1D-6FBD-4D82-92EA-A0A9E76A8AD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361" name="Text Box 3">
          <a:extLst>
            <a:ext uri="{FF2B5EF4-FFF2-40B4-BE49-F238E27FC236}">
              <a16:creationId xmlns:a16="http://schemas.microsoft.com/office/drawing/2014/main" id="{E6D17BCE-F13D-4A4C-A96A-485F22AFC67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362" name="Text Box 4">
          <a:extLst>
            <a:ext uri="{FF2B5EF4-FFF2-40B4-BE49-F238E27FC236}">
              <a16:creationId xmlns:a16="http://schemas.microsoft.com/office/drawing/2014/main" id="{903776F0-30A2-458E-BC91-4B6B398153E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363" name="Text Box 5">
          <a:extLst>
            <a:ext uri="{FF2B5EF4-FFF2-40B4-BE49-F238E27FC236}">
              <a16:creationId xmlns:a16="http://schemas.microsoft.com/office/drawing/2014/main" id="{D54CA4D4-9CB3-4779-8949-138F76DAFA6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364" name="Text Box 6">
          <a:extLst>
            <a:ext uri="{FF2B5EF4-FFF2-40B4-BE49-F238E27FC236}">
              <a16:creationId xmlns:a16="http://schemas.microsoft.com/office/drawing/2014/main" id="{895E51CF-AEC6-46E1-8817-2715130A314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365" name="Text Box 7">
          <a:extLst>
            <a:ext uri="{FF2B5EF4-FFF2-40B4-BE49-F238E27FC236}">
              <a16:creationId xmlns:a16="http://schemas.microsoft.com/office/drawing/2014/main" id="{F429CFFF-2E94-471E-A6B9-C8D58F9E041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366" name="Text Box 8">
          <a:extLst>
            <a:ext uri="{FF2B5EF4-FFF2-40B4-BE49-F238E27FC236}">
              <a16:creationId xmlns:a16="http://schemas.microsoft.com/office/drawing/2014/main" id="{3635F2CA-F453-4FC3-8F02-629502FA835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367" name="Text Box 9">
          <a:extLst>
            <a:ext uri="{FF2B5EF4-FFF2-40B4-BE49-F238E27FC236}">
              <a16:creationId xmlns:a16="http://schemas.microsoft.com/office/drawing/2014/main" id="{630BBE48-EEED-4134-9B26-3D0F00EB638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368" name="Text Box 10">
          <a:extLst>
            <a:ext uri="{FF2B5EF4-FFF2-40B4-BE49-F238E27FC236}">
              <a16:creationId xmlns:a16="http://schemas.microsoft.com/office/drawing/2014/main" id="{29DDAF40-3DEE-4E71-BE14-201A558ED19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369" name="Text Box 11">
          <a:extLst>
            <a:ext uri="{FF2B5EF4-FFF2-40B4-BE49-F238E27FC236}">
              <a16:creationId xmlns:a16="http://schemas.microsoft.com/office/drawing/2014/main" id="{7D1E9804-8029-4BE7-9E6A-B69DA4D14E0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370" name="Text Box 12">
          <a:extLst>
            <a:ext uri="{FF2B5EF4-FFF2-40B4-BE49-F238E27FC236}">
              <a16:creationId xmlns:a16="http://schemas.microsoft.com/office/drawing/2014/main" id="{9C0424D9-9DE3-4F73-B95F-E12CEA47901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371" name="Text Box 13">
          <a:extLst>
            <a:ext uri="{FF2B5EF4-FFF2-40B4-BE49-F238E27FC236}">
              <a16:creationId xmlns:a16="http://schemas.microsoft.com/office/drawing/2014/main" id="{7FF6A5CA-2B82-4D45-820B-8F223A40483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372" name="Text Box 14">
          <a:extLst>
            <a:ext uri="{FF2B5EF4-FFF2-40B4-BE49-F238E27FC236}">
              <a16:creationId xmlns:a16="http://schemas.microsoft.com/office/drawing/2014/main" id="{60EF1BBA-7D16-4A96-8B1F-FD04705BE04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373" name="Text Box 15">
          <a:extLst>
            <a:ext uri="{FF2B5EF4-FFF2-40B4-BE49-F238E27FC236}">
              <a16:creationId xmlns:a16="http://schemas.microsoft.com/office/drawing/2014/main" id="{E33A28E2-62AD-4172-8CE1-DA5CF2FA7F9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374" name="Text Box 16">
          <a:extLst>
            <a:ext uri="{FF2B5EF4-FFF2-40B4-BE49-F238E27FC236}">
              <a16:creationId xmlns:a16="http://schemas.microsoft.com/office/drawing/2014/main" id="{E9AB7F26-F793-4BE8-90CE-B07AD807FEC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375" name="Text Box 17">
          <a:extLst>
            <a:ext uri="{FF2B5EF4-FFF2-40B4-BE49-F238E27FC236}">
              <a16:creationId xmlns:a16="http://schemas.microsoft.com/office/drawing/2014/main" id="{2C7930FE-8F09-4413-8524-786C2D4E440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376" name="Text Box 18">
          <a:extLst>
            <a:ext uri="{FF2B5EF4-FFF2-40B4-BE49-F238E27FC236}">
              <a16:creationId xmlns:a16="http://schemas.microsoft.com/office/drawing/2014/main" id="{027A524A-1786-4E57-A9E0-22CE2A6F283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377" name="Text Box 19">
          <a:extLst>
            <a:ext uri="{FF2B5EF4-FFF2-40B4-BE49-F238E27FC236}">
              <a16:creationId xmlns:a16="http://schemas.microsoft.com/office/drawing/2014/main" id="{BA9035E7-F682-4640-84FC-74D1EC41989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378" name="Text Box 20">
          <a:extLst>
            <a:ext uri="{FF2B5EF4-FFF2-40B4-BE49-F238E27FC236}">
              <a16:creationId xmlns:a16="http://schemas.microsoft.com/office/drawing/2014/main" id="{56CF4347-E35E-4B7B-949F-440CE52EE8F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379" name="Text Box 21">
          <a:extLst>
            <a:ext uri="{FF2B5EF4-FFF2-40B4-BE49-F238E27FC236}">
              <a16:creationId xmlns:a16="http://schemas.microsoft.com/office/drawing/2014/main" id="{E8416D0A-9AB1-44CB-ABCD-0902B33E9B5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380" name="Text Box 22">
          <a:extLst>
            <a:ext uri="{FF2B5EF4-FFF2-40B4-BE49-F238E27FC236}">
              <a16:creationId xmlns:a16="http://schemas.microsoft.com/office/drawing/2014/main" id="{95BB9891-DA11-42FE-BC62-DAE13FC8250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381" name="Text Box 1">
          <a:extLst>
            <a:ext uri="{FF2B5EF4-FFF2-40B4-BE49-F238E27FC236}">
              <a16:creationId xmlns:a16="http://schemas.microsoft.com/office/drawing/2014/main" id="{FFC0ACF3-0DEE-4A1A-809B-EEB288031A1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382" name="Text Box 2">
          <a:extLst>
            <a:ext uri="{FF2B5EF4-FFF2-40B4-BE49-F238E27FC236}">
              <a16:creationId xmlns:a16="http://schemas.microsoft.com/office/drawing/2014/main" id="{4857882C-C07B-4198-9B0D-1EAEEBDABB4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383" name="Text Box 3">
          <a:extLst>
            <a:ext uri="{FF2B5EF4-FFF2-40B4-BE49-F238E27FC236}">
              <a16:creationId xmlns:a16="http://schemas.microsoft.com/office/drawing/2014/main" id="{2949E16F-D58C-4E2B-903E-205113245C6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384" name="Text Box 4">
          <a:extLst>
            <a:ext uri="{FF2B5EF4-FFF2-40B4-BE49-F238E27FC236}">
              <a16:creationId xmlns:a16="http://schemas.microsoft.com/office/drawing/2014/main" id="{7FC57D33-CD3F-49DE-B597-9DCDE71579C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385" name="Text Box 5">
          <a:extLst>
            <a:ext uri="{FF2B5EF4-FFF2-40B4-BE49-F238E27FC236}">
              <a16:creationId xmlns:a16="http://schemas.microsoft.com/office/drawing/2014/main" id="{2B6B0C3C-E774-43E8-B5F1-2CC8C82031E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386" name="Text Box 6">
          <a:extLst>
            <a:ext uri="{FF2B5EF4-FFF2-40B4-BE49-F238E27FC236}">
              <a16:creationId xmlns:a16="http://schemas.microsoft.com/office/drawing/2014/main" id="{68D46111-5408-4D3B-B4A4-F7591FCBD5C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387" name="Text Box 7">
          <a:extLst>
            <a:ext uri="{FF2B5EF4-FFF2-40B4-BE49-F238E27FC236}">
              <a16:creationId xmlns:a16="http://schemas.microsoft.com/office/drawing/2014/main" id="{AAA5554E-1960-4EDC-A8AC-A36CDFFDF33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388" name="Text Box 8">
          <a:extLst>
            <a:ext uri="{FF2B5EF4-FFF2-40B4-BE49-F238E27FC236}">
              <a16:creationId xmlns:a16="http://schemas.microsoft.com/office/drawing/2014/main" id="{94052A9B-B098-4038-AAFD-6486EE5C0F9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389" name="Text Box 9">
          <a:extLst>
            <a:ext uri="{FF2B5EF4-FFF2-40B4-BE49-F238E27FC236}">
              <a16:creationId xmlns:a16="http://schemas.microsoft.com/office/drawing/2014/main" id="{CC41F566-B56A-4C61-B2BD-9455943A50F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390" name="Text Box 10">
          <a:extLst>
            <a:ext uri="{FF2B5EF4-FFF2-40B4-BE49-F238E27FC236}">
              <a16:creationId xmlns:a16="http://schemas.microsoft.com/office/drawing/2014/main" id="{6D755590-97D4-44EB-A870-BCF7A019399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391" name="Text Box 11">
          <a:extLst>
            <a:ext uri="{FF2B5EF4-FFF2-40B4-BE49-F238E27FC236}">
              <a16:creationId xmlns:a16="http://schemas.microsoft.com/office/drawing/2014/main" id="{49493EBB-EF5D-4C9F-914E-95A3DD102DA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392" name="Text Box 12">
          <a:extLst>
            <a:ext uri="{FF2B5EF4-FFF2-40B4-BE49-F238E27FC236}">
              <a16:creationId xmlns:a16="http://schemas.microsoft.com/office/drawing/2014/main" id="{55BE9887-FD7F-4028-A492-14B161C2719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393" name="Text Box 13">
          <a:extLst>
            <a:ext uri="{FF2B5EF4-FFF2-40B4-BE49-F238E27FC236}">
              <a16:creationId xmlns:a16="http://schemas.microsoft.com/office/drawing/2014/main" id="{8FF12D0F-E8B1-424D-8815-F1FF7B9A144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394" name="Text Box 14">
          <a:extLst>
            <a:ext uri="{FF2B5EF4-FFF2-40B4-BE49-F238E27FC236}">
              <a16:creationId xmlns:a16="http://schemas.microsoft.com/office/drawing/2014/main" id="{FB8D74E2-58DD-43B3-AF54-4E16F01B35B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395" name="Text Box 15">
          <a:extLst>
            <a:ext uri="{FF2B5EF4-FFF2-40B4-BE49-F238E27FC236}">
              <a16:creationId xmlns:a16="http://schemas.microsoft.com/office/drawing/2014/main" id="{D38E1223-C93C-4373-A35E-E3D323A973D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396" name="Text Box 16">
          <a:extLst>
            <a:ext uri="{FF2B5EF4-FFF2-40B4-BE49-F238E27FC236}">
              <a16:creationId xmlns:a16="http://schemas.microsoft.com/office/drawing/2014/main" id="{955509E7-D017-4135-A2D7-E4C760C897D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397" name="Text Box 17">
          <a:extLst>
            <a:ext uri="{FF2B5EF4-FFF2-40B4-BE49-F238E27FC236}">
              <a16:creationId xmlns:a16="http://schemas.microsoft.com/office/drawing/2014/main" id="{B5E5CA7F-F915-431D-B99D-E54AAAE55AC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398" name="Text Box 18">
          <a:extLst>
            <a:ext uri="{FF2B5EF4-FFF2-40B4-BE49-F238E27FC236}">
              <a16:creationId xmlns:a16="http://schemas.microsoft.com/office/drawing/2014/main" id="{1801D855-F3E7-42DB-A365-C9456B12E7F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399" name="Text Box 19">
          <a:extLst>
            <a:ext uri="{FF2B5EF4-FFF2-40B4-BE49-F238E27FC236}">
              <a16:creationId xmlns:a16="http://schemas.microsoft.com/office/drawing/2014/main" id="{4B22F206-0AFA-456E-B66B-CEA5409A774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400" name="Text Box 20">
          <a:extLst>
            <a:ext uri="{FF2B5EF4-FFF2-40B4-BE49-F238E27FC236}">
              <a16:creationId xmlns:a16="http://schemas.microsoft.com/office/drawing/2014/main" id="{1F71CC02-3B33-4B75-A633-7AD27B4C57C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401" name="Text Box 21">
          <a:extLst>
            <a:ext uri="{FF2B5EF4-FFF2-40B4-BE49-F238E27FC236}">
              <a16:creationId xmlns:a16="http://schemas.microsoft.com/office/drawing/2014/main" id="{1C0F58CA-C864-4717-B079-7249040EAEE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402" name="Text Box 22">
          <a:extLst>
            <a:ext uri="{FF2B5EF4-FFF2-40B4-BE49-F238E27FC236}">
              <a16:creationId xmlns:a16="http://schemas.microsoft.com/office/drawing/2014/main" id="{6356FD4B-A659-447C-AFFF-3C9C7EADE2A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911678</xdr:colOff>
      <xdr:row>66</xdr:row>
      <xdr:rowOff>0</xdr:rowOff>
    </xdr:from>
    <xdr:ext cx="0" cy="161925"/>
    <xdr:sp macro="" textlink="">
      <xdr:nvSpPr>
        <xdr:cNvPr id="1403" name="Text Box 1">
          <a:extLst>
            <a:ext uri="{FF2B5EF4-FFF2-40B4-BE49-F238E27FC236}">
              <a16:creationId xmlns:a16="http://schemas.microsoft.com/office/drawing/2014/main" id="{0868DDBF-6438-4A79-9B8F-1AF5FF47FE87}"/>
            </a:ext>
          </a:extLst>
        </xdr:cNvPr>
        <xdr:cNvSpPr txBox="1">
          <a:spLocks noChangeArrowheads="1"/>
        </xdr:cNvSpPr>
      </xdr:nvSpPr>
      <xdr:spPr bwMode="auto">
        <a:xfrm>
          <a:off x="1940378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404" name="Text Box 2">
          <a:extLst>
            <a:ext uri="{FF2B5EF4-FFF2-40B4-BE49-F238E27FC236}">
              <a16:creationId xmlns:a16="http://schemas.microsoft.com/office/drawing/2014/main" id="{48516645-A58E-4DF5-8CE4-FFB9D4441A1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405" name="Text Box 3">
          <a:extLst>
            <a:ext uri="{FF2B5EF4-FFF2-40B4-BE49-F238E27FC236}">
              <a16:creationId xmlns:a16="http://schemas.microsoft.com/office/drawing/2014/main" id="{D77B1675-87F1-4AD4-A19D-3A05E564A15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406" name="Text Box 4">
          <a:extLst>
            <a:ext uri="{FF2B5EF4-FFF2-40B4-BE49-F238E27FC236}">
              <a16:creationId xmlns:a16="http://schemas.microsoft.com/office/drawing/2014/main" id="{952ACB72-3B57-4227-BAB3-7934D179DCA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407" name="Text Box 5">
          <a:extLst>
            <a:ext uri="{FF2B5EF4-FFF2-40B4-BE49-F238E27FC236}">
              <a16:creationId xmlns:a16="http://schemas.microsoft.com/office/drawing/2014/main" id="{9830EB38-04E5-419C-ABD3-80A72D80143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408" name="Text Box 6">
          <a:extLst>
            <a:ext uri="{FF2B5EF4-FFF2-40B4-BE49-F238E27FC236}">
              <a16:creationId xmlns:a16="http://schemas.microsoft.com/office/drawing/2014/main" id="{FDBB86C0-367D-4B1C-8282-9658462FD66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409" name="Text Box 7">
          <a:extLst>
            <a:ext uri="{FF2B5EF4-FFF2-40B4-BE49-F238E27FC236}">
              <a16:creationId xmlns:a16="http://schemas.microsoft.com/office/drawing/2014/main" id="{774FF76A-C978-48BE-B8E0-ADDF7B42A79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410" name="Text Box 8">
          <a:extLst>
            <a:ext uri="{FF2B5EF4-FFF2-40B4-BE49-F238E27FC236}">
              <a16:creationId xmlns:a16="http://schemas.microsoft.com/office/drawing/2014/main" id="{9C8E470F-A81C-4C51-9EBA-91B0B362DC4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411" name="Text Box 9">
          <a:extLst>
            <a:ext uri="{FF2B5EF4-FFF2-40B4-BE49-F238E27FC236}">
              <a16:creationId xmlns:a16="http://schemas.microsoft.com/office/drawing/2014/main" id="{49DCEB4B-7526-4EE8-A399-C99F456B985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412" name="Text Box 10">
          <a:extLst>
            <a:ext uri="{FF2B5EF4-FFF2-40B4-BE49-F238E27FC236}">
              <a16:creationId xmlns:a16="http://schemas.microsoft.com/office/drawing/2014/main" id="{03DE811A-5814-46F0-BDEA-D57A5E8954A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413" name="Text Box 11">
          <a:extLst>
            <a:ext uri="{FF2B5EF4-FFF2-40B4-BE49-F238E27FC236}">
              <a16:creationId xmlns:a16="http://schemas.microsoft.com/office/drawing/2014/main" id="{D657FBB8-CE6B-4DE7-816A-AD41FD608CD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414" name="Text Box 12">
          <a:extLst>
            <a:ext uri="{FF2B5EF4-FFF2-40B4-BE49-F238E27FC236}">
              <a16:creationId xmlns:a16="http://schemas.microsoft.com/office/drawing/2014/main" id="{7CD09604-2CC4-409E-9009-2E0DFF58AAB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415" name="Text Box 13">
          <a:extLst>
            <a:ext uri="{FF2B5EF4-FFF2-40B4-BE49-F238E27FC236}">
              <a16:creationId xmlns:a16="http://schemas.microsoft.com/office/drawing/2014/main" id="{40CFA1D2-CEAD-45F3-848F-2AE03980034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416" name="Text Box 14">
          <a:extLst>
            <a:ext uri="{FF2B5EF4-FFF2-40B4-BE49-F238E27FC236}">
              <a16:creationId xmlns:a16="http://schemas.microsoft.com/office/drawing/2014/main" id="{6F1A08F9-DCD9-4509-B8AC-A7EC8209534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417" name="Text Box 15">
          <a:extLst>
            <a:ext uri="{FF2B5EF4-FFF2-40B4-BE49-F238E27FC236}">
              <a16:creationId xmlns:a16="http://schemas.microsoft.com/office/drawing/2014/main" id="{CEA2DB00-4B92-4C40-B44F-ED3C71A419D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418" name="Text Box 16">
          <a:extLst>
            <a:ext uri="{FF2B5EF4-FFF2-40B4-BE49-F238E27FC236}">
              <a16:creationId xmlns:a16="http://schemas.microsoft.com/office/drawing/2014/main" id="{E0569769-5BB2-44B6-BEC8-342AEA4416F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419" name="Text Box 17">
          <a:extLst>
            <a:ext uri="{FF2B5EF4-FFF2-40B4-BE49-F238E27FC236}">
              <a16:creationId xmlns:a16="http://schemas.microsoft.com/office/drawing/2014/main" id="{D446AF58-E5E7-4EBA-B847-AC468943672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420" name="Text Box 18">
          <a:extLst>
            <a:ext uri="{FF2B5EF4-FFF2-40B4-BE49-F238E27FC236}">
              <a16:creationId xmlns:a16="http://schemas.microsoft.com/office/drawing/2014/main" id="{842F704A-0248-4A18-BDB3-70136B0AC78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421" name="Text Box 19">
          <a:extLst>
            <a:ext uri="{FF2B5EF4-FFF2-40B4-BE49-F238E27FC236}">
              <a16:creationId xmlns:a16="http://schemas.microsoft.com/office/drawing/2014/main" id="{FCF37C00-E208-412E-8F03-38780B7C2AF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422" name="Text Box 20">
          <a:extLst>
            <a:ext uri="{FF2B5EF4-FFF2-40B4-BE49-F238E27FC236}">
              <a16:creationId xmlns:a16="http://schemas.microsoft.com/office/drawing/2014/main" id="{5F03EFEA-C2DF-497C-9238-7506DF65BCF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423" name="Text Box 21">
          <a:extLst>
            <a:ext uri="{FF2B5EF4-FFF2-40B4-BE49-F238E27FC236}">
              <a16:creationId xmlns:a16="http://schemas.microsoft.com/office/drawing/2014/main" id="{B7315EA9-EB03-4A29-BED3-399B6EEF24C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424" name="Text Box 22">
          <a:extLst>
            <a:ext uri="{FF2B5EF4-FFF2-40B4-BE49-F238E27FC236}">
              <a16:creationId xmlns:a16="http://schemas.microsoft.com/office/drawing/2014/main" id="{2A84754C-08FB-4F30-B1E2-2F64E004EB2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425" name="Text Box 1">
          <a:extLst>
            <a:ext uri="{FF2B5EF4-FFF2-40B4-BE49-F238E27FC236}">
              <a16:creationId xmlns:a16="http://schemas.microsoft.com/office/drawing/2014/main" id="{90921EED-A4E9-4D0C-87E5-EE72BB0DC55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426" name="Text Box 2">
          <a:extLst>
            <a:ext uri="{FF2B5EF4-FFF2-40B4-BE49-F238E27FC236}">
              <a16:creationId xmlns:a16="http://schemas.microsoft.com/office/drawing/2014/main" id="{D137FA2C-5BEB-42F4-8EAF-406C40C4BFF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427" name="Text Box 3">
          <a:extLst>
            <a:ext uri="{FF2B5EF4-FFF2-40B4-BE49-F238E27FC236}">
              <a16:creationId xmlns:a16="http://schemas.microsoft.com/office/drawing/2014/main" id="{59310FC0-28E2-4BE8-9C61-B8E9BD769F4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428" name="Text Box 4">
          <a:extLst>
            <a:ext uri="{FF2B5EF4-FFF2-40B4-BE49-F238E27FC236}">
              <a16:creationId xmlns:a16="http://schemas.microsoft.com/office/drawing/2014/main" id="{E2420465-43CB-4C10-83F2-121CCD43BCF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429" name="Text Box 5">
          <a:extLst>
            <a:ext uri="{FF2B5EF4-FFF2-40B4-BE49-F238E27FC236}">
              <a16:creationId xmlns:a16="http://schemas.microsoft.com/office/drawing/2014/main" id="{90CF2FA5-117A-4C51-A6F9-9B1C0638B93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430" name="Text Box 6">
          <a:extLst>
            <a:ext uri="{FF2B5EF4-FFF2-40B4-BE49-F238E27FC236}">
              <a16:creationId xmlns:a16="http://schemas.microsoft.com/office/drawing/2014/main" id="{DC4594C2-096E-49CA-B92A-DBE20DE8A57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431" name="Text Box 7">
          <a:extLst>
            <a:ext uri="{FF2B5EF4-FFF2-40B4-BE49-F238E27FC236}">
              <a16:creationId xmlns:a16="http://schemas.microsoft.com/office/drawing/2014/main" id="{D357712A-7FD4-4D3D-B5A8-C5A2D1BAACD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432" name="Text Box 8">
          <a:extLst>
            <a:ext uri="{FF2B5EF4-FFF2-40B4-BE49-F238E27FC236}">
              <a16:creationId xmlns:a16="http://schemas.microsoft.com/office/drawing/2014/main" id="{A5624A72-847A-446F-B377-E1487B26919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433" name="Text Box 9">
          <a:extLst>
            <a:ext uri="{FF2B5EF4-FFF2-40B4-BE49-F238E27FC236}">
              <a16:creationId xmlns:a16="http://schemas.microsoft.com/office/drawing/2014/main" id="{4BDD3CEC-3563-4D54-8B0D-F59C43A1DB8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434" name="Text Box 10">
          <a:extLst>
            <a:ext uri="{FF2B5EF4-FFF2-40B4-BE49-F238E27FC236}">
              <a16:creationId xmlns:a16="http://schemas.microsoft.com/office/drawing/2014/main" id="{B28E65F4-B403-471A-AD20-7034C3FA541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435" name="Text Box 11">
          <a:extLst>
            <a:ext uri="{FF2B5EF4-FFF2-40B4-BE49-F238E27FC236}">
              <a16:creationId xmlns:a16="http://schemas.microsoft.com/office/drawing/2014/main" id="{28CC2518-343D-4516-8063-EBEC93E0EAE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436" name="Text Box 12">
          <a:extLst>
            <a:ext uri="{FF2B5EF4-FFF2-40B4-BE49-F238E27FC236}">
              <a16:creationId xmlns:a16="http://schemas.microsoft.com/office/drawing/2014/main" id="{638E65B0-5F8D-4A01-AF30-3997872F261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437" name="Text Box 13">
          <a:extLst>
            <a:ext uri="{FF2B5EF4-FFF2-40B4-BE49-F238E27FC236}">
              <a16:creationId xmlns:a16="http://schemas.microsoft.com/office/drawing/2014/main" id="{AFF5F8FD-0D99-4B0F-9E19-143DA91FA13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438" name="Text Box 14">
          <a:extLst>
            <a:ext uri="{FF2B5EF4-FFF2-40B4-BE49-F238E27FC236}">
              <a16:creationId xmlns:a16="http://schemas.microsoft.com/office/drawing/2014/main" id="{112F8409-5D18-4B2F-ACAC-A423D8F47CC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439" name="Text Box 15">
          <a:extLst>
            <a:ext uri="{FF2B5EF4-FFF2-40B4-BE49-F238E27FC236}">
              <a16:creationId xmlns:a16="http://schemas.microsoft.com/office/drawing/2014/main" id="{EF3E9DD9-9969-40C4-948B-CB4FAB8FB5B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440" name="Text Box 16">
          <a:extLst>
            <a:ext uri="{FF2B5EF4-FFF2-40B4-BE49-F238E27FC236}">
              <a16:creationId xmlns:a16="http://schemas.microsoft.com/office/drawing/2014/main" id="{68310D8C-A924-49B1-898D-1539EF34960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441" name="Text Box 17">
          <a:extLst>
            <a:ext uri="{FF2B5EF4-FFF2-40B4-BE49-F238E27FC236}">
              <a16:creationId xmlns:a16="http://schemas.microsoft.com/office/drawing/2014/main" id="{D0E0153C-C814-4E09-9B3B-B47B075090D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442" name="Text Box 18">
          <a:extLst>
            <a:ext uri="{FF2B5EF4-FFF2-40B4-BE49-F238E27FC236}">
              <a16:creationId xmlns:a16="http://schemas.microsoft.com/office/drawing/2014/main" id="{671AAD99-ADBC-4187-8AA7-19D0091ADA5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443" name="Text Box 19">
          <a:extLst>
            <a:ext uri="{FF2B5EF4-FFF2-40B4-BE49-F238E27FC236}">
              <a16:creationId xmlns:a16="http://schemas.microsoft.com/office/drawing/2014/main" id="{AC5E85FB-B8D5-4D87-9A8C-DB231729E7A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444" name="Text Box 20">
          <a:extLst>
            <a:ext uri="{FF2B5EF4-FFF2-40B4-BE49-F238E27FC236}">
              <a16:creationId xmlns:a16="http://schemas.microsoft.com/office/drawing/2014/main" id="{F7AE5D41-6693-4E49-A93F-680CF02EB77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445" name="Text Box 21">
          <a:extLst>
            <a:ext uri="{FF2B5EF4-FFF2-40B4-BE49-F238E27FC236}">
              <a16:creationId xmlns:a16="http://schemas.microsoft.com/office/drawing/2014/main" id="{E61727C8-BFF5-437D-B356-8058ED398A9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446" name="Text Box 22">
          <a:extLst>
            <a:ext uri="{FF2B5EF4-FFF2-40B4-BE49-F238E27FC236}">
              <a16:creationId xmlns:a16="http://schemas.microsoft.com/office/drawing/2014/main" id="{005E8E3A-4587-492D-984C-B81C80BDB3C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447" name="Text Box 1">
          <a:extLst>
            <a:ext uri="{FF2B5EF4-FFF2-40B4-BE49-F238E27FC236}">
              <a16:creationId xmlns:a16="http://schemas.microsoft.com/office/drawing/2014/main" id="{33B7C5A4-2DBA-4871-B7BE-65DF7A99D46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448" name="Text Box 2">
          <a:extLst>
            <a:ext uri="{FF2B5EF4-FFF2-40B4-BE49-F238E27FC236}">
              <a16:creationId xmlns:a16="http://schemas.microsoft.com/office/drawing/2014/main" id="{2FE2C43F-50CC-40E0-9C64-6502C9BE93C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449" name="Text Box 3">
          <a:extLst>
            <a:ext uri="{FF2B5EF4-FFF2-40B4-BE49-F238E27FC236}">
              <a16:creationId xmlns:a16="http://schemas.microsoft.com/office/drawing/2014/main" id="{EC25BCA5-F8BD-4424-826D-19D04B31372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450" name="Text Box 4">
          <a:extLst>
            <a:ext uri="{FF2B5EF4-FFF2-40B4-BE49-F238E27FC236}">
              <a16:creationId xmlns:a16="http://schemas.microsoft.com/office/drawing/2014/main" id="{08122B2A-AFA0-4E47-AD30-478A119408C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451" name="Text Box 5">
          <a:extLst>
            <a:ext uri="{FF2B5EF4-FFF2-40B4-BE49-F238E27FC236}">
              <a16:creationId xmlns:a16="http://schemas.microsoft.com/office/drawing/2014/main" id="{2033FA5D-D0C5-41C3-A877-24BE051BDFB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452" name="Text Box 6">
          <a:extLst>
            <a:ext uri="{FF2B5EF4-FFF2-40B4-BE49-F238E27FC236}">
              <a16:creationId xmlns:a16="http://schemas.microsoft.com/office/drawing/2014/main" id="{BB629B0D-8A8C-4B4A-A030-D6EFCAE4839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453" name="Text Box 7">
          <a:extLst>
            <a:ext uri="{FF2B5EF4-FFF2-40B4-BE49-F238E27FC236}">
              <a16:creationId xmlns:a16="http://schemas.microsoft.com/office/drawing/2014/main" id="{13BC5DBF-A22E-489C-98BC-CF60647CD2B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454" name="Text Box 8">
          <a:extLst>
            <a:ext uri="{FF2B5EF4-FFF2-40B4-BE49-F238E27FC236}">
              <a16:creationId xmlns:a16="http://schemas.microsoft.com/office/drawing/2014/main" id="{071471BD-F65B-4468-B233-FA6FB5DE9AC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455" name="Text Box 9">
          <a:extLst>
            <a:ext uri="{FF2B5EF4-FFF2-40B4-BE49-F238E27FC236}">
              <a16:creationId xmlns:a16="http://schemas.microsoft.com/office/drawing/2014/main" id="{EDB7D86D-5A09-4574-A828-0280335C91A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456" name="Text Box 10">
          <a:extLst>
            <a:ext uri="{FF2B5EF4-FFF2-40B4-BE49-F238E27FC236}">
              <a16:creationId xmlns:a16="http://schemas.microsoft.com/office/drawing/2014/main" id="{00A5DB3B-17C2-4038-8383-F393AA73F68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457" name="Text Box 11">
          <a:extLst>
            <a:ext uri="{FF2B5EF4-FFF2-40B4-BE49-F238E27FC236}">
              <a16:creationId xmlns:a16="http://schemas.microsoft.com/office/drawing/2014/main" id="{4FED8BA0-89DA-42B4-BA42-4E4396A6798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458" name="Text Box 12">
          <a:extLst>
            <a:ext uri="{FF2B5EF4-FFF2-40B4-BE49-F238E27FC236}">
              <a16:creationId xmlns:a16="http://schemas.microsoft.com/office/drawing/2014/main" id="{FCD433D4-9A40-425A-9FA5-C565B24DFC9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459" name="Text Box 13">
          <a:extLst>
            <a:ext uri="{FF2B5EF4-FFF2-40B4-BE49-F238E27FC236}">
              <a16:creationId xmlns:a16="http://schemas.microsoft.com/office/drawing/2014/main" id="{638A3716-532B-49B6-8A02-2302F34BD39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460" name="Text Box 14">
          <a:extLst>
            <a:ext uri="{FF2B5EF4-FFF2-40B4-BE49-F238E27FC236}">
              <a16:creationId xmlns:a16="http://schemas.microsoft.com/office/drawing/2014/main" id="{B3C54051-AB61-4B0A-B051-EE5FF9BA647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461" name="Text Box 15">
          <a:extLst>
            <a:ext uri="{FF2B5EF4-FFF2-40B4-BE49-F238E27FC236}">
              <a16:creationId xmlns:a16="http://schemas.microsoft.com/office/drawing/2014/main" id="{6DD92F60-26B4-4481-8469-A2C101E932F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462" name="Text Box 16">
          <a:extLst>
            <a:ext uri="{FF2B5EF4-FFF2-40B4-BE49-F238E27FC236}">
              <a16:creationId xmlns:a16="http://schemas.microsoft.com/office/drawing/2014/main" id="{CBBA8F37-C966-45E8-B4A4-5F92C72F389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463" name="Text Box 17">
          <a:extLst>
            <a:ext uri="{FF2B5EF4-FFF2-40B4-BE49-F238E27FC236}">
              <a16:creationId xmlns:a16="http://schemas.microsoft.com/office/drawing/2014/main" id="{39E197E0-EBD7-43C7-BA19-1BEB7EC6704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464" name="Text Box 18">
          <a:extLst>
            <a:ext uri="{FF2B5EF4-FFF2-40B4-BE49-F238E27FC236}">
              <a16:creationId xmlns:a16="http://schemas.microsoft.com/office/drawing/2014/main" id="{9430007A-1DE5-4A33-8933-EB1BEBDD03A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465" name="Text Box 19">
          <a:extLst>
            <a:ext uri="{FF2B5EF4-FFF2-40B4-BE49-F238E27FC236}">
              <a16:creationId xmlns:a16="http://schemas.microsoft.com/office/drawing/2014/main" id="{BC6851B6-50DF-4997-BD0F-95C046701E4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466" name="Text Box 20">
          <a:extLst>
            <a:ext uri="{FF2B5EF4-FFF2-40B4-BE49-F238E27FC236}">
              <a16:creationId xmlns:a16="http://schemas.microsoft.com/office/drawing/2014/main" id="{2EAC3187-E5AF-4DD6-AD06-4DD022B18EF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467" name="Text Box 21">
          <a:extLst>
            <a:ext uri="{FF2B5EF4-FFF2-40B4-BE49-F238E27FC236}">
              <a16:creationId xmlns:a16="http://schemas.microsoft.com/office/drawing/2014/main" id="{D80211D1-BE46-4C6F-B15F-2F0CF06C8F3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468" name="Text Box 22">
          <a:extLst>
            <a:ext uri="{FF2B5EF4-FFF2-40B4-BE49-F238E27FC236}">
              <a16:creationId xmlns:a16="http://schemas.microsoft.com/office/drawing/2014/main" id="{DF51653C-FF28-43AF-B8A6-BC60D03C319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1469" name="Text Box 1">
          <a:extLst>
            <a:ext uri="{FF2B5EF4-FFF2-40B4-BE49-F238E27FC236}">
              <a16:creationId xmlns:a16="http://schemas.microsoft.com/office/drawing/2014/main" id="{AFB3DF9D-29E7-4D0C-A9BF-BD9D09E8CEA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1470" name="Text Box 2">
          <a:extLst>
            <a:ext uri="{FF2B5EF4-FFF2-40B4-BE49-F238E27FC236}">
              <a16:creationId xmlns:a16="http://schemas.microsoft.com/office/drawing/2014/main" id="{A0E5AA4A-0755-4EF2-BC4D-0667CA300B6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1471" name="Text Box 3">
          <a:extLst>
            <a:ext uri="{FF2B5EF4-FFF2-40B4-BE49-F238E27FC236}">
              <a16:creationId xmlns:a16="http://schemas.microsoft.com/office/drawing/2014/main" id="{17BEDFF4-FB0A-4150-96D0-62E415F945D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1472" name="Text Box 4">
          <a:extLst>
            <a:ext uri="{FF2B5EF4-FFF2-40B4-BE49-F238E27FC236}">
              <a16:creationId xmlns:a16="http://schemas.microsoft.com/office/drawing/2014/main" id="{EA2A3928-A529-4CBF-AD05-E8F62F465F5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1473" name="Text Box 5">
          <a:extLst>
            <a:ext uri="{FF2B5EF4-FFF2-40B4-BE49-F238E27FC236}">
              <a16:creationId xmlns:a16="http://schemas.microsoft.com/office/drawing/2014/main" id="{867A7934-6AFE-4592-84F7-C409F46F6AF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1474" name="Text Box 6">
          <a:extLst>
            <a:ext uri="{FF2B5EF4-FFF2-40B4-BE49-F238E27FC236}">
              <a16:creationId xmlns:a16="http://schemas.microsoft.com/office/drawing/2014/main" id="{223358C3-C6F1-4CE8-B88D-86A2587859F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1475" name="Text Box 7">
          <a:extLst>
            <a:ext uri="{FF2B5EF4-FFF2-40B4-BE49-F238E27FC236}">
              <a16:creationId xmlns:a16="http://schemas.microsoft.com/office/drawing/2014/main" id="{E3AA138C-1DC6-4133-8CA4-A5B8998A7F2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1476" name="Text Box 8">
          <a:extLst>
            <a:ext uri="{FF2B5EF4-FFF2-40B4-BE49-F238E27FC236}">
              <a16:creationId xmlns:a16="http://schemas.microsoft.com/office/drawing/2014/main" id="{CF8C47D4-A7AF-4584-AE72-E45E0FC628E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1477" name="Text Box 9">
          <a:extLst>
            <a:ext uri="{FF2B5EF4-FFF2-40B4-BE49-F238E27FC236}">
              <a16:creationId xmlns:a16="http://schemas.microsoft.com/office/drawing/2014/main" id="{672AC722-2892-439E-801A-1B401B7CFD9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1478" name="Text Box 10">
          <a:extLst>
            <a:ext uri="{FF2B5EF4-FFF2-40B4-BE49-F238E27FC236}">
              <a16:creationId xmlns:a16="http://schemas.microsoft.com/office/drawing/2014/main" id="{ED610F9F-B51D-4BE6-B92D-D53E7347C52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1479" name="Text Box 11">
          <a:extLst>
            <a:ext uri="{FF2B5EF4-FFF2-40B4-BE49-F238E27FC236}">
              <a16:creationId xmlns:a16="http://schemas.microsoft.com/office/drawing/2014/main" id="{29202B44-3D63-432E-818D-6FF21764392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1480" name="Text Box 12">
          <a:extLst>
            <a:ext uri="{FF2B5EF4-FFF2-40B4-BE49-F238E27FC236}">
              <a16:creationId xmlns:a16="http://schemas.microsoft.com/office/drawing/2014/main" id="{781D0D45-D6BD-485A-B19D-2128BDB7C05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1481" name="Text Box 13">
          <a:extLst>
            <a:ext uri="{FF2B5EF4-FFF2-40B4-BE49-F238E27FC236}">
              <a16:creationId xmlns:a16="http://schemas.microsoft.com/office/drawing/2014/main" id="{AB4C59F9-3828-4028-8758-2063816BCC1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1482" name="Text Box 14">
          <a:extLst>
            <a:ext uri="{FF2B5EF4-FFF2-40B4-BE49-F238E27FC236}">
              <a16:creationId xmlns:a16="http://schemas.microsoft.com/office/drawing/2014/main" id="{7FE91ECA-A910-4F70-8E5A-0FF5E8506EA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1483" name="Text Box 15">
          <a:extLst>
            <a:ext uri="{FF2B5EF4-FFF2-40B4-BE49-F238E27FC236}">
              <a16:creationId xmlns:a16="http://schemas.microsoft.com/office/drawing/2014/main" id="{ECF9A4FE-58D2-48D7-AC53-88855E80BAC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1484" name="Text Box 16">
          <a:extLst>
            <a:ext uri="{FF2B5EF4-FFF2-40B4-BE49-F238E27FC236}">
              <a16:creationId xmlns:a16="http://schemas.microsoft.com/office/drawing/2014/main" id="{5E829656-2FDD-48EE-A610-8020A3DC97A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1485" name="Text Box 17">
          <a:extLst>
            <a:ext uri="{FF2B5EF4-FFF2-40B4-BE49-F238E27FC236}">
              <a16:creationId xmlns:a16="http://schemas.microsoft.com/office/drawing/2014/main" id="{36B030D6-3099-4489-8355-0A2BEDA980B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1486" name="Text Box 18">
          <a:extLst>
            <a:ext uri="{FF2B5EF4-FFF2-40B4-BE49-F238E27FC236}">
              <a16:creationId xmlns:a16="http://schemas.microsoft.com/office/drawing/2014/main" id="{5785D752-218F-478F-A205-87BFD8568CD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1487" name="Text Box 19">
          <a:extLst>
            <a:ext uri="{FF2B5EF4-FFF2-40B4-BE49-F238E27FC236}">
              <a16:creationId xmlns:a16="http://schemas.microsoft.com/office/drawing/2014/main" id="{1B3E548F-1627-4C50-85B0-E88BE499B53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1488" name="Text Box 20">
          <a:extLst>
            <a:ext uri="{FF2B5EF4-FFF2-40B4-BE49-F238E27FC236}">
              <a16:creationId xmlns:a16="http://schemas.microsoft.com/office/drawing/2014/main" id="{A42DFE3B-1A0C-4885-BE8D-A2B0519FD01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1489" name="Text Box 21">
          <a:extLst>
            <a:ext uri="{FF2B5EF4-FFF2-40B4-BE49-F238E27FC236}">
              <a16:creationId xmlns:a16="http://schemas.microsoft.com/office/drawing/2014/main" id="{5021E9BE-2FA1-411E-8719-99006C30D65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1490" name="Text Box 22">
          <a:extLst>
            <a:ext uri="{FF2B5EF4-FFF2-40B4-BE49-F238E27FC236}">
              <a16:creationId xmlns:a16="http://schemas.microsoft.com/office/drawing/2014/main" id="{2AC4D578-EAD0-4C46-9C3B-50828AFA052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1491" name="Text Box 1">
          <a:extLst>
            <a:ext uri="{FF2B5EF4-FFF2-40B4-BE49-F238E27FC236}">
              <a16:creationId xmlns:a16="http://schemas.microsoft.com/office/drawing/2014/main" id="{FF1E79C6-2271-40E2-8051-D2098F431F1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1492" name="Text Box 2">
          <a:extLst>
            <a:ext uri="{FF2B5EF4-FFF2-40B4-BE49-F238E27FC236}">
              <a16:creationId xmlns:a16="http://schemas.microsoft.com/office/drawing/2014/main" id="{EF952861-D716-4594-924A-3174D845C52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1493" name="Text Box 3">
          <a:extLst>
            <a:ext uri="{FF2B5EF4-FFF2-40B4-BE49-F238E27FC236}">
              <a16:creationId xmlns:a16="http://schemas.microsoft.com/office/drawing/2014/main" id="{D2C12EE2-14B2-4BE0-800F-DD093BB3D40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1494" name="Text Box 4">
          <a:extLst>
            <a:ext uri="{FF2B5EF4-FFF2-40B4-BE49-F238E27FC236}">
              <a16:creationId xmlns:a16="http://schemas.microsoft.com/office/drawing/2014/main" id="{02CBD8DB-A711-4270-B60F-B2869B97D29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1495" name="Text Box 5">
          <a:extLst>
            <a:ext uri="{FF2B5EF4-FFF2-40B4-BE49-F238E27FC236}">
              <a16:creationId xmlns:a16="http://schemas.microsoft.com/office/drawing/2014/main" id="{EB07EC80-3995-49AE-B370-58D8ED16762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1496" name="Text Box 6">
          <a:extLst>
            <a:ext uri="{FF2B5EF4-FFF2-40B4-BE49-F238E27FC236}">
              <a16:creationId xmlns:a16="http://schemas.microsoft.com/office/drawing/2014/main" id="{F4F0F7D9-5498-490A-84B8-A7144020C0A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1497" name="Text Box 7">
          <a:extLst>
            <a:ext uri="{FF2B5EF4-FFF2-40B4-BE49-F238E27FC236}">
              <a16:creationId xmlns:a16="http://schemas.microsoft.com/office/drawing/2014/main" id="{0C2E74D5-610E-4B4B-A552-E88BD5C50A9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1498" name="Text Box 8">
          <a:extLst>
            <a:ext uri="{FF2B5EF4-FFF2-40B4-BE49-F238E27FC236}">
              <a16:creationId xmlns:a16="http://schemas.microsoft.com/office/drawing/2014/main" id="{968851C6-2F55-4EBA-BF3B-1C6A0F05661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1499" name="Text Box 9">
          <a:extLst>
            <a:ext uri="{FF2B5EF4-FFF2-40B4-BE49-F238E27FC236}">
              <a16:creationId xmlns:a16="http://schemas.microsoft.com/office/drawing/2014/main" id="{A44CAB95-3B0F-4C0F-8D7F-6DD49A70B9F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1500" name="Text Box 10">
          <a:extLst>
            <a:ext uri="{FF2B5EF4-FFF2-40B4-BE49-F238E27FC236}">
              <a16:creationId xmlns:a16="http://schemas.microsoft.com/office/drawing/2014/main" id="{21FC603B-F5E9-4E91-9122-B9479B28C3B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1501" name="Text Box 11">
          <a:extLst>
            <a:ext uri="{FF2B5EF4-FFF2-40B4-BE49-F238E27FC236}">
              <a16:creationId xmlns:a16="http://schemas.microsoft.com/office/drawing/2014/main" id="{A8465258-A03F-4E55-8E7C-1A48754A6B3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1502" name="Text Box 12">
          <a:extLst>
            <a:ext uri="{FF2B5EF4-FFF2-40B4-BE49-F238E27FC236}">
              <a16:creationId xmlns:a16="http://schemas.microsoft.com/office/drawing/2014/main" id="{EFDB7B28-B730-470F-A8DC-FD1EAB9D8AC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1503" name="Text Box 13">
          <a:extLst>
            <a:ext uri="{FF2B5EF4-FFF2-40B4-BE49-F238E27FC236}">
              <a16:creationId xmlns:a16="http://schemas.microsoft.com/office/drawing/2014/main" id="{3C981820-025A-480D-B0A2-EB9EE464D05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1504" name="Text Box 14">
          <a:extLst>
            <a:ext uri="{FF2B5EF4-FFF2-40B4-BE49-F238E27FC236}">
              <a16:creationId xmlns:a16="http://schemas.microsoft.com/office/drawing/2014/main" id="{3BBB12B7-BA1B-438C-9536-D6A37E2BA20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1505" name="Text Box 15">
          <a:extLst>
            <a:ext uri="{FF2B5EF4-FFF2-40B4-BE49-F238E27FC236}">
              <a16:creationId xmlns:a16="http://schemas.microsoft.com/office/drawing/2014/main" id="{DC9FAFA4-9DDE-461C-A9D7-FEE37F68079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1506" name="Text Box 16">
          <a:extLst>
            <a:ext uri="{FF2B5EF4-FFF2-40B4-BE49-F238E27FC236}">
              <a16:creationId xmlns:a16="http://schemas.microsoft.com/office/drawing/2014/main" id="{C3B02720-C416-45B0-9135-BA27B012011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1507" name="Text Box 17">
          <a:extLst>
            <a:ext uri="{FF2B5EF4-FFF2-40B4-BE49-F238E27FC236}">
              <a16:creationId xmlns:a16="http://schemas.microsoft.com/office/drawing/2014/main" id="{D8E00A44-A8F5-4ACB-8424-D4B5E888D4F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1508" name="Text Box 18">
          <a:extLst>
            <a:ext uri="{FF2B5EF4-FFF2-40B4-BE49-F238E27FC236}">
              <a16:creationId xmlns:a16="http://schemas.microsoft.com/office/drawing/2014/main" id="{B13BABC6-C352-4E40-BC4C-3E799323FA4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1509" name="Text Box 19">
          <a:extLst>
            <a:ext uri="{FF2B5EF4-FFF2-40B4-BE49-F238E27FC236}">
              <a16:creationId xmlns:a16="http://schemas.microsoft.com/office/drawing/2014/main" id="{365E1E8E-8829-4E2D-9FCB-CF8874FDF43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1510" name="Text Box 20">
          <a:extLst>
            <a:ext uri="{FF2B5EF4-FFF2-40B4-BE49-F238E27FC236}">
              <a16:creationId xmlns:a16="http://schemas.microsoft.com/office/drawing/2014/main" id="{30927124-64CA-48DD-9F46-E3ABA17DB90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1511" name="Text Box 21">
          <a:extLst>
            <a:ext uri="{FF2B5EF4-FFF2-40B4-BE49-F238E27FC236}">
              <a16:creationId xmlns:a16="http://schemas.microsoft.com/office/drawing/2014/main" id="{87070060-D248-4772-AF99-A069B01A6E1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1512" name="Text Box 22">
          <a:extLst>
            <a:ext uri="{FF2B5EF4-FFF2-40B4-BE49-F238E27FC236}">
              <a16:creationId xmlns:a16="http://schemas.microsoft.com/office/drawing/2014/main" id="{1CF9F26D-009C-4AEB-A768-B03B656D9BE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1513" name="Text Box 1">
          <a:extLst>
            <a:ext uri="{FF2B5EF4-FFF2-40B4-BE49-F238E27FC236}">
              <a16:creationId xmlns:a16="http://schemas.microsoft.com/office/drawing/2014/main" id="{7A242317-7E5B-42BA-ADB9-8DEE1B42EA0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1514" name="Text Box 2">
          <a:extLst>
            <a:ext uri="{FF2B5EF4-FFF2-40B4-BE49-F238E27FC236}">
              <a16:creationId xmlns:a16="http://schemas.microsoft.com/office/drawing/2014/main" id="{FE5C6288-597D-44C4-A5DA-FEA7B0BFC72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1515" name="Text Box 3">
          <a:extLst>
            <a:ext uri="{FF2B5EF4-FFF2-40B4-BE49-F238E27FC236}">
              <a16:creationId xmlns:a16="http://schemas.microsoft.com/office/drawing/2014/main" id="{63BF1B7E-CF6F-4DCB-8CF6-890F8D0EDB5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1516" name="Text Box 4">
          <a:extLst>
            <a:ext uri="{FF2B5EF4-FFF2-40B4-BE49-F238E27FC236}">
              <a16:creationId xmlns:a16="http://schemas.microsoft.com/office/drawing/2014/main" id="{6E43D7DE-E234-4FB5-BAD5-883A1FAF85C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1517" name="Text Box 5">
          <a:extLst>
            <a:ext uri="{FF2B5EF4-FFF2-40B4-BE49-F238E27FC236}">
              <a16:creationId xmlns:a16="http://schemas.microsoft.com/office/drawing/2014/main" id="{BAE9C042-60AF-4831-8EAC-050FE5A6891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1518" name="Text Box 6">
          <a:extLst>
            <a:ext uri="{FF2B5EF4-FFF2-40B4-BE49-F238E27FC236}">
              <a16:creationId xmlns:a16="http://schemas.microsoft.com/office/drawing/2014/main" id="{B19962CE-7DB4-4BC9-83C8-D787677931F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1519" name="Text Box 7">
          <a:extLst>
            <a:ext uri="{FF2B5EF4-FFF2-40B4-BE49-F238E27FC236}">
              <a16:creationId xmlns:a16="http://schemas.microsoft.com/office/drawing/2014/main" id="{47BE3AE4-CEA1-4220-8414-4A1FE4D7907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1520" name="Text Box 8">
          <a:extLst>
            <a:ext uri="{FF2B5EF4-FFF2-40B4-BE49-F238E27FC236}">
              <a16:creationId xmlns:a16="http://schemas.microsoft.com/office/drawing/2014/main" id="{C791FD16-65DE-445C-89D5-D30ED2C8134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1521" name="Text Box 9">
          <a:extLst>
            <a:ext uri="{FF2B5EF4-FFF2-40B4-BE49-F238E27FC236}">
              <a16:creationId xmlns:a16="http://schemas.microsoft.com/office/drawing/2014/main" id="{8C56F127-C725-49D7-9188-C69C9111AD1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1522" name="Text Box 10">
          <a:extLst>
            <a:ext uri="{FF2B5EF4-FFF2-40B4-BE49-F238E27FC236}">
              <a16:creationId xmlns:a16="http://schemas.microsoft.com/office/drawing/2014/main" id="{F9177200-45B1-4E76-9037-F0F802A3F0B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1523" name="Text Box 11">
          <a:extLst>
            <a:ext uri="{FF2B5EF4-FFF2-40B4-BE49-F238E27FC236}">
              <a16:creationId xmlns:a16="http://schemas.microsoft.com/office/drawing/2014/main" id="{688F6882-4083-4C07-B7F1-5FA5B587F3A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1524" name="Text Box 12">
          <a:extLst>
            <a:ext uri="{FF2B5EF4-FFF2-40B4-BE49-F238E27FC236}">
              <a16:creationId xmlns:a16="http://schemas.microsoft.com/office/drawing/2014/main" id="{91E12238-D402-4E59-B973-3AEE9CD4987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1525" name="Text Box 13">
          <a:extLst>
            <a:ext uri="{FF2B5EF4-FFF2-40B4-BE49-F238E27FC236}">
              <a16:creationId xmlns:a16="http://schemas.microsoft.com/office/drawing/2014/main" id="{675FE8F6-EC9A-488A-AA44-CC6B9DDB9E0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1526" name="Text Box 14">
          <a:extLst>
            <a:ext uri="{FF2B5EF4-FFF2-40B4-BE49-F238E27FC236}">
              <a16:creationId xmlns:a16="http://schemas.microsoft.com/office/drawing/2014/main" id="{09916A5F-7B53-4641-9EC2-8E104102107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1527" name="Text Box 15">
          <a:extLst>
            <a:ext uri="{FF2B5EF4-FFF2-40B4-BE49-F238E27FC236}">
              <a16:creationId xmlns:a16="http://schemas.microsoft.com/office/drawing/2014/main" id="{E7FE4C93-9D09-4936-A701-E2893305906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1528" name="Text Box 16">
          <a:extLst>
            <a:ext uri="{FF2B5EF4-FFF2-40B4-BE49-F238E27FC236}">
              <a16:creationId xmlns:a16="http://schemas.microsoft.com/office/drawing/2014/main" id="{01471CF7-25D5-4BA1-9C2F-28CF9BE49E9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1529" name="Text Box 17">
          <a:extLst>
            <a:ext uri="{FF2B5EF4-FFF2-40B4-BE49-F238E27FC236}">
              <a16:creationId xmlns:a16="http://schemas.microsoft.com/office/drawing/2014/main" id="{0EB5B0D7-E0D6-42D6-BD72-96B32CDD27B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1530" name="Text Box 18">
          <a:extLst>
            <a:ext uri="{FF2B5EF4-FFF2-40B4-BE49-F238E27FC236}">
              <a16:creationId xmlns:a16="http://schemas.microsoft.com/office/drawing/2014/main" id="{65B284CD-5909-4B2E-838F-1800ACFCDE5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1531" name="Text Box 19">
          <a:extLst>
            <a:ext uri="{FF2B5EF4-FFF2-40B4-BE49-F238E27FC236}">
              <a16:creationId xmlns:a16="http://schemas.microsoft.com/office/drawing/2014/main" id="{7915DD29-83D1-477E-B460-17367CA6D2D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1532" name="Text Box 20">
          <a:extLst>
            <a:ext uri="{FF2B5EF4-FFF2-40B4-BE49-F238E27FC236}">
              <a16:creationId xmlns:a16="http://schemas.microsoft.com/office/drawing/2014/main" id="{5DB080E0-1CD8-4520-8B93-C9E99398BA7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1533" name="Text Box 21">
          <a:extLst>
            <a:ext uri="{FF2B5EF4-FFF2-40B4-BE49-F238E27FC236}">
              <a16:creationId xmlns:a16="http://schemas.microsoft.com/office/drawing/2014/main" id="{B8EF4A43-228F-4D13-9528-EC554ADF852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1534" name="Text Box 22">
          <a:extLst>
            <a:ext uri="{FF2B5EF4-FFF2-40B4-BE49-F238E27FC236}">
              <a16:creationId xmlns:a16="http://schemas.microsoft.com/office/drawing/2014/main" id="{5A6CC16B-AD5A-4297-96F1-FA026A13061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1158875</xdr:colOff>
      <xdr:row>66</xdr:row>
      <xdr:rowOff>0</xdr:rowOff>
    </xdr:from>
    <xdr:to>
      <xdr:col>1</xdr:col>
      <xdr:colOff>1711325</xdr:colOff>
      <xdr:row>66</xdr:row>
      <xdr:rowOff>112395</xdr:rowOff>
    </xdr:to>
    <xdr:sp macro="" textlink="">
      <xdr:nvSpPr>
        <xdr:cNvPr id="1535" name="Text Box 2">
          <a:extLst>
            <a:ext uri="{FF2B5EF4-FFF2-40B4-BE49-F238E27FC236}">
              <a16:creationId xmlns:a16="http://schemas.microsoft.com/office/drawing/2014/main" id="{679FEEA1-BD93-427B-92ED-6F11134D2356}"/>
            </a:ext>
          </a:extLst>
        </xdr:cNvPr>
        <xdr:cNvSpPr txBox="1">
          <a:spLocks noChangeArrowheads="1"/>
        </xdr:cNvSpPr>
      </xdr:nvSpPr>
      <xdr:spPr bwMode="auto">
        <a:xfrm>
          <a:off x="2187575" y="12620625"/>
          <a:ext cx="552450" cy="1123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536" name="Text Box 3">
          <a:extLst>
            <a:ext uri="{FF2B5EF4-FFF2-40B4-BE49-F238E27FC236}">
              <a16:creationId xmlns:a16="http://schemas.microsoft.com/office/drawing/2014/main" id="{DC2B37EC-1447-4E19-9AA0-AA41E35A7C8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537" name="Text Box 4">
          <a:extLst>
            <a:ext uri="{FF2B5EF4-FFF2-40B4-BE49-F238E27FC236}">
              <a16:creationId xmlns:a16="http://schemas.microsoft.com/office/drawing/2014/main" id="{96586794-1C7F-435B-A7FB-9B2FB28BF67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538" name="Text Box 5">
          <a:extLst>
            <a:ext uri="{FF2B5EF4-FFF2-40B4-BE49-F238E27FC236}">
              <a16:creationId xmlns:a16="http://schemas.microsoft.com/office/drawing/2014/main" id="{BF74E3DD-1E3A-46F5-9272-C8057B3C865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539" name="Text Box 6">
          <a:extLst>
            <a:ext uri="{FF2B5EF4-FFF2-40B4-BE49-F238E27FC236}">
              <a16:creationId xmlns:a16="http://schemas.microsoft.com/office/drawing/2014/main" id="{9DD70A56-734C-449E-8D3C-3F92AA407B0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540" name="Text Box 7">
          <a:extLst>
            <a:ext uri="{FF2B5EF4-FFF2-40B4-BE49-F238E27FC236}">
              <a16:creationId xmlns:a16="http://schemas.microsoft.com/office/drawing/2014/main" id="{74495A0D-C0C9-4E03-B973-6FC145024C5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541" name="Text Box 8">
          <a:extLst>
            <a:ext uri="{FF2B5EF4-FFF2-40B4-BE49-F238E27FC236}">
              <a16:creationId xmlns:a16="http://schemas.microsoft.com/office/drawing/2014/main" id="{1836EB5D-1A57-4324-945B-501B8320BF8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542" name="Text Box 9">
          <a:extLst>
            <a:ext uri="{FF2B5EF4-FFF2-40B4-BE49-F238E27FC236}">
              <a16:creationId xmlns:a16="http://schemas.microsoft.com/office/drawing/2014/main" id="{A3C9B855-A38B-484B-B9D4-7F47606D696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543" name="Text Box 10">
          <a:extLst>
            <a:ext uri="{FF2B5EF4-FFF2-40B4-BE49-F238E27FC236}">
              <a16:creationId xmlns:a16="http://schemas.microsoft.com/office/drawing/2014/main" id="{56F1994F-658A-4257-AE2E-569FAB12966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544" name="Text Box 11">
          <a:extLst>
            <a:ext uri="{FF2B5EF4-FFF2-40B4-BE49-F238E27FC236}">
              <a16:creationId xmlns:a16="http://schemas.microsoft.com/office/drawing/2014/main" id="{FE3E80B1-C677-4DE8-9021-C8D64BCC248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545" name="Text Box 12">
          <a:extLst>
            <a:ext uri="{FF2B5EF4-FFF2-40B4-BE49-F238E27FC236}">
              <a16:creationId xmlns:a16="http://schemas.microsoft.com/office/drawing/2014/main" id="{A7330B78-1C3B-4115-9235-13A69ED7BD9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546" name="Text Box 13">
          <a:extLst>
            <a:ext uri="{FF2B5EF4-FFF2-40B4-BE49-F238E27FC236}">
              <a16:creationId xmlns:a16="http://schemas.microsoft.com/office/drawing/2014/main" id="{32928D59-EDDE-4021-9B02-C6A26029D98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547" name="Text Box 14">
          <a:extLst>
            <a:ext uri="{FF2B5EF4-FFF2-40B4-BE49-F238E27FC236}">
              <a16:creationId xmlns:a16="http://schemas.microsoft.com/office/drawing/2014/main" id="{AEE21C27-3522-485E-A0A3-D9916363CAF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548" name="Text Box 15">
          <a:extLst>
            <a:ext uri="{FF2B5EF4-FFF2-40B4-BE49-F238E27FC236}">
              <a16:creationId xmlns:a16="http://schemas.microsoft.com/office/drawing/2014/main" id="{1C57B2DE-6E4D-4F55-A4E9-C29F451142D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549" name="Text Box 16">
          <a:extLst>
            <a:ext uri="{FF2B5EF4-FFF2-40B4-BE49-F238E27FC236}">
              <a16:creationId xmlns:a16="http://schemas.microsoft.com/office/drawing/2014/main" id="{037AA045-73CA-4564-874A-23982EDAAB5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550" name="Text Box 17">
          <a:extLst>
            <a:ext uri="{FF2B5EF4-FFF2-40B4-BE49-F238E27FC236}">
              <a16:creationId xmlns:a16="http://schemas.microsoft.com/office/drawing/2014/main" id="{DEBEAB22-5E5F-4991-9D69-0D8E0639170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551" name="Text Box 18">
          <a:extLst>
            <a:ext uri="{FF2B5EF4-FFF2-40B4-BE49-F238E27FC236}">
              <a16:creationId xmlns:a16="http://schemas.microsoft.com/office/drawing/2014/main" id="{685A6DA2-CA01-47BA-929C-1DD55D6FD49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552" name="Text Box 19">
          <a:extLst>
            <a:ext uri="{FF2B5EF4-FFF2-40B4-BE49-F238E27FC236}">
              <a16:creationId xmlns:a16="http://schemas.microsoft.com/office/drawing/2014/main" id="{119DAB73-C94C-4BE0-935E-23AC0506305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553" name="Text Box 20">
          <a:extLst>
            <a:ext uri="{FF2B5EF4-FFF2-40B4-BE49-F238E27FC236}">
              <a16:creationId xmlns:a16="http://schemas.microsoft.com/office/drawing/2014/main" id="{0E618CD5-2E86-4BEB-97EE-E024A62C628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554" name="Text Box 21">
          <a:extLst>
            <a:ext uri="{FF2B5EF4-FFF2-40B4-BE49-F238E27FC236}">
              <a16:creationId xmlns:a16="http://schemas.microsoft.com/office/drawing/2014/main" id="{6DA93F2B-0513-4FDD-BD13-074F23D7BED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555" name="Text Box 22">
          <a:extLst>
            <a:ext uri="{FF2B5EF4-FFF2-40B4-BE49-F238E27FC236}">
              <a16:creationId xmlns:a16="http://schemas.microsoft.com/office/drawing/2014/main" id="{09586A15-A0AE-4A80-B47A-58057E596DB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556" name="Text Box 1">
          <a:extLst>
            <a:ext uri="{FF2B5EF4-FFF2-40B4-BE49-F238E27FC236}">
              <a16:creationId xmlns:a16="http://schemas.microsoft.com/office/drawing/2014/main" id="{3B849ECD-EAB7-4B8B-A944-42DE81C630D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557" name="Text Box 2">
          <a:extLst>
            <a:ext uri="{FF2B5EF4-FFF2-40B4-BE49-F238E27FC236}">
              <a16:creationId xmlns:a16="http://schemas.microsoft.com/office/drawing/2014/main" id="{7C0CF26B-7D0B-49C7-AA1B-163D2E2A8F4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558" name="Text Box 3">
          <a:extLst>
            <a:ext uri="{FF2B5EF4-FFF2-40B4-BE49-F238E27FC236}">
              <a16:creationId xmlns:a16="http://schemas.microsoft.com/office/drawing/2014/main" id="{7C1EC28B-62DD-42E2-B759-BCD5E0BECB2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559" name="Text Box 4">
          <a:extLst>
            <a:ext uri="{FF2B5EF4-FFF2-40B4-BE49-F238E27FC236}">
              <a16:creationId xmlns:a16="http://schemas.microsoft.com/office/drawing/2014/main" id="{0E591DC0-EC69-4B3B-A728-74D72FDF706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560" name="Text Box 5">
          <a:extLst>
            <a:ext uri="{FF2B5EF4-FFF2-40B4-BE49-F238E27FC236}">
              <a16:creationId xmlns:a16="http://schemas.microsoft.com/office/drawing/2014/main" id="{B7D45D2A-6931-43B6-90C7-19E150C50D4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561" name="Text Box 6">
          <a:extLst>
            <a:ext uri="{FF2B5EF4-FFF2-40B4-BE49-F238E27FC236}">
              <a16:creationId xmlns:a16="http://schemas.microsoft.com/office/drawing/2014/main" id="{CC911A93-4295-440D-85D7-120AA4E1ED6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562" name="Text Box 7">
          <a:extLst>
            <a:ext uri="{FF2B5EF4-FFF2-40B4-BE49-F238E27FC236}">
              <a16:creationId xmlns:a16="http://schemas.microsoft.com/office/drawing/2014/main" id="{F379286D-C74F-49B1-A8DA-5C015862B84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563" name="Text Box 8">
          <a:extLst>
            <a:ext uri="{FF2B5EF4-FFF2-40B4-BE49-F238E27FC236}">
              <a16:creationId xmlns:a16="http://schemas.microsoft.com/office/drawing/2014/main" id="{6354B11C-5B08-4D5E-91C1-AB730399201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564" name="Text Box 9">
          <a:extLst>
            <a:ext uri="{FF2B5EF4-FFF2-40B4-BE49-F238E27FC236}">
              <a16:creationId xmlns:a16="http://schemas.microsoft.com/office/drawing/2014/main" id="{86A49CC8-077E-4C81-A31A-0CF1F47E367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565" name="Text Box 10">
          <a:extLst>
            <a:ext uri="{FF2B5EF4-FFF2-40B4-BE49-F238E27FC236}">
              <a16:creationId xmlns:a16="http://schemas.microsoft.com/office/drawing/2014/main" id="{2E5F68ED-E88C-45B6-BEF4-5087F1E0E9E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566" name="Text Box 11">
          <a:extLst>
            <a:ext uri="{FF2B5EF4-FFF2-40B4-BE49-F238E27FC236}">
              <a16:creationId xmlns:a16="http://schemas.microsoft.com/office/drawing/2014/main" id="{05B755D7-7274-435B-B45F-F1E9DC7A062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567" name="Text Box 12">
          <a:extLst>
            <a:ext uri="{FF2B5EF4-FFF2-40B4-BE49-F238E27FC236}">
              <a16:creationId xmlns:a16="http://schemas.microsoft.com/office/drawing/2014/main" id="{86E83F15-0CE8-4FE0-BAE1-E510305DE4D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568" name="Text Box 13">
          <a:extLst>
            <a:ext uri="{FF2B5EF4-FFF2-40B4-BE49-F238E27FC236}">
              <a16:creationId xmlns:a16="http://schemas.microsoft.com/office/drawing/2014/main" id="{65E17ACE-0A24-4D65-937C-238C4443E58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569" name="Text Box 14">
          <a:extLst>
            <a:ext uri="{FF2B5EF4-FFF2-40B4-BE49-F238E27FC236}">
              <a16:creationId xmlns:a16="http://schemas.microsoft.com/office/drawing/2014/main" id="{2A5D8365-9C27-483B-A4CB-44B515B584D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570" name="Text Box 15">
          <a:extLst>
            <a:ext uri="{FF2B5EF4-FFF2-40B4-BE49-F238E27FC236}">
              <a16:creationId xmlns:a16="http://schemas.microsoft.com/office/drawing/2014/main" id="{41D412FB-ACE0-4EA0-95EA-91DEA3E942D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571" name="Text Box 16">
          <a:extLst>
            <a:ext uri="{FF2B5EF4-FFF2-40B4-BE49-F238E27FC236}">
              <a16:creationId xmlns:a16="http://schemas.microsoft.com/office/drawing/2014/main" id="{AE770A37-6DFA-405C-A18A-C7EC89E3447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572" name="Text Box 17">
          <a:extLst>
            <a:ext uri="{FF2B5EF4-FFF2-40B4-BE49-F238E27FC236}">
              <a16:creationId xmlns:a16="http://schemas.microsoft.com/office/drawing/2014/main" id="{6DF90734-29FF-4305-B3C2-B539EA9929A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573" name="Text Box 18">
          <a:extLst>
            <a:ext uri="{FF2B5EF4-FFF2-40B4-BE49-F238E27FC236}">
              <a16:creationId xmlns:a16="http://schemas.microsoft.com/office/drawing/2014/main" id="{2BD6D49A-10AB-4FB8-B88C-336F85783AE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574" name="Text Box 19">
          <a:extLst>
            <a:ext uri="{FF2B5EF4-FFF2-40B4-BE49-F238E27FC236}">
              <a16:creationId xmlns:a16="http://schemas.microsoft.com/office/drawing/2014/main" id="{9CBAF0A2-FE5E-4B35-9874-B353972CFBB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575" name="Text Box 20">
          <a:extLst>
            <a:ext uri="{FF2B5EF4-FFF2-40B4-BE49-F238E27FC236}">
              <a16:creationId xmlns:a16="http://schemas.microsoft.com/office/drawing/2014/main" id="{1C411E11-46F2-415C-B0FC-1159A107F43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576" name="Text Box 21">
          <a:extLst>
            <a:ext uri="{FF2B5EF4-FFF2-40B4-BE49-F238E27FC236}">
              <a16:creationId xmlns:a16="http://schemas.microsoft.com/office/drawing/2014/main" id="{F3E81378-19D6-4C43-AB9F-38CDC04A346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577" name="Text Box 22">
          <a:extLst>
            <a:ext uri="{FF2B5EF4-FFF2-40B4-BE49-F238E27FC236}">
              <a16:creationId xmlns:a16="http://schemas.microsoft.com/office/drawing/2014/main" id="{4E5A7116-15AE-4B1C-9C2B-3197248B654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578" name="Text Box 1">
          <a:extLst>
            <a:ext uri="{FF2B5EF4-FFF2-40B4-BE49-F238E27FC236}">
              <a16:creationId xmlns:a16="http://schemas.microsoft.com/office/drawing/2014/main" id="{E14B5774-A6C9-4B4A-97AA-54BFB39FDEF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579" name="Text Box 2">
          <a:extLst>
            <a:ext uri="{FF2B5EF4-FFF2-40B4-BE49-F238E27FC236}">
              <a16:creationId xmlns:a16="http://schemas.microsoft.com/office/drawing/2014/main" id="{2B4B93FC-B2E2-4422-AB74-592012BCEE9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580" name="Text Box 3">
          <a:extLst>
            <a:ext uri="{FF2B5EF4-FFF2-40B4-BE49-F238E27FC236}">
              <a16:creationId xmlns:a16="http://schemas.microsoft.com/office/drawing/2014/main" id="{63E20222-AA89-427A-B89F-C6CD0EEA5B4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581" name="Text Box 4">
          <a:extLst>
            <a:ext uri="{FF2B5EF4-FFF2-40B4-BE49-F238E27FC236}">
              <a16:creationId xmlns:a16="http://schemas.microsoft.com/office/drawing/2014/main" id="{E4A21FA9-4CFD-4ECD-A9E0-A5303922B15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582" name="Text Box 5">
          <a:extLst>
            <a:ext uri="{FF2B5EF4-FFF2-40B4-BE49-F238E27FC236}">
              <a16:creationId xmlns:a16="http://schemas.microsoft.com/office/drawing/2014/main" id="{F98ADB31-A636-427E-B6E0-E0CF384144D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583" name="Text Box 6">
          <a:extLst>
            <a:ext uri="{FF2B5EF4-FFF2-40B4-BE49-F238E27FC236}">
              <a16:creationId xmlns:a16="http://schemas.microsoft.com/office/drawing/2014/main" id="{B3037416-2582-440F-A00A-E9998D3926F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584" name="Text Box 7">
          <a:extLst>
            <a:ext uri="{FF2B5EF4-FFF2-40B4-BE49-F238E27FC236}">
              <a16:creationId xmlns:a16="http://schemas.microsoft.com/office/drawing/2014/main" id="{C24A4766-C131-4579-AC7F-15E31F01463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585" name="Text Box 8">
          <a:extLst>
            <a:ext uri="{FF2B5EF4-FFF2-40B4-BE49-F238E27FC236}">
              <a16:creationId xmlns:a16="http://schemas.microsoft.com/office/drawing/2014/main" id="{FA2C8BBB-7B68-4D2C-BA5F-2237A6E94D8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586" name="Text Box 9">
          <a:extLst>
            <a:ext uri="{FF2B5EF4-FFF2-40B4-BE49-F238E27FC236}">
              <a16:creationId xmlns:a16="http://schemas.microsoft.com/office/drawing/2014/main" id="{1A5B2BEE-7CBD-47DE-B700-C6CE83D1F15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587" name="Text Box 10">
          <a:extLst>
            <a:ext uri="{FF2B5EF4-FFF2-40B4-BE49-F238E27FC236}">
              <a16:creationId xmlns:a16="http://schemas.microsoft.com/office/drawing/2014/main" id="{EB333A69-403F-40D6-AABE-153A3BD9DA8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588" name="Text Box 11">
          <a:extLst>
            <a:ext uri="{FF2B5EF4-FFF2-40B4-BE49-F238E27FC236}">
              <a16:creationId xmlns:a16="http://schemas.microsoft.com/office/drawing/2014/main" id="{272B7446-6772-4D6C-B34F-7B55346FA37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589" name="Text Box 12">
          <a:extLst>
            <a:ext uri="{FF2B5EF4-FFF2-40B4-BE49-F238E27FC236}">
              <a16:creationId xmlns:a16="http://schemas.microsoft.com/office/drawing/2014/main" id="{85E8BC64-1377-4262-A72E-C85DE1F8F1F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590" name="Text Box 13">
          <a:extLst>
            <a:ext uri="{FF2B5EF4-FFF2-40B4-BE49-F238E27FC236}">
              <a16:creationId xmlns:a16="http://schemas.microsoft.com/office/drawing/2014/main" id="{78E441A5-891D-4E6F-97FE-BBF84E25F3E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591" name="Text Box 14">
          <a:extLst>
            <a:ext uri="{FF2B5EF4-FFF2-40B4-BE49-F238E27FC236}">
              <a16:creationId xmlns:a16="http://schemas.microsoft.com/office/drawing/2014/main" id="{C72FF71A-81A8-4B67-A608-5FE43847A14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592" name="Text Box 15">
          <a:extLst>
            <a:ext uri="{FF2B5EF4-FFF2-40B4-BE49-F238E27FC236}">
              <a16:creationId xmlns:a16="http://schemas.microsoft.com/office/drawing/2014/main" id="{2E0A9990-40B3-4CE7-B0B9-A3E325B15DA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593" name="Text Box 16">
          <a:extLst>
            <a:ext uri="{FF2B5EF4-FFF2-40B4-BE49-F238E27FC236}">
              <a16:creationId xmlns:a16="http://schemas.microsoft.com/office/drawing/2014/main" id="{4E4D2D12-8EFA-4201-B1EA-EDE037BD922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594" name="Text Box 17">
          <a:extLst>
            <a:ext uri="{FF2B5EF4-FFF2-40B4-BE49-F238E27FC236}">
              <a16:creationId xmlns:a16="http://schemas.microsoft.com/office/drawing/2014/main" id="{24A753FD-A055-45CB-9CB3-7A2552C8DF4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595" name="Text Box 18">
          <a:extLst>
            <a:ext uri="{FF2B5EF4-FFF2-40B4-BE49-F238E27FC236}">
              <a16:creationId xmlns:a16="http://schemas.microsoft.com/office/drawing/2014/main" id="{5BDC38C3-E429-4F69-8148-39025DF96C7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596" name="Text Box 19">
          <a:extLst>
            <a:ext uri="{FF2B5EF4-FFF2-40B4-BE49-F238E27FC236}">
              <a16:creationId xmlns:a16="http://schemas.microsoft.com/office/drawing/2014/main" id="{56BB3228-8FB0-4CBA-BCD5-2D0D1BF9753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597" name="Text Box 20">
          <a:extLst>
            <a:ext uri="{FF2B5EF4-FFF2-40B4-BE49-F238E27FC236}">
              <a16:creationId xmlns:a16="http://schemas.microsoft.com/office/drawing/2014/main" id="{63A2D3D8-A2A8-4439-BC08-39C2D81E8C0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598" name="Text Box 21">
          <a:extLst>
            <a:ext uri="{FF2B5EF4-FFF2-40B4-BE49-F238E27FC236}">
              <a16:creationId xmlns:a16="http://schemas.microsoft.com/office/drawing/2014/main" id="{E46744E6-3C46-4FD2-93B8-4A435296E43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599" name="Text Box 22">
          <a:extLst>
            <a:ext uri="{FF2B5EF4-FFF2-40B4-BE49-F238E27FC236}">
              <a16:creationId xmlns:a16="http://schemas.microsoft.com/office/drawing/2014/main" id="{1F81CD5F-6649-4237-A74E-479EE985B67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600" name="Text Box 1">
          <a:extLst>
            <a:ext uri="{FF2B5EF4-FFF2-40B4-BE49-F238E27FC236}">
              <a16:creationId xmlns:a16="http://schemas.microsoft.com/office/drawing/2014/main" id="{FB6E2A00-2B28-4827-9488-192A9D2C5FF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601" name="Text Box 2">
          <a:extLst>
            <a:ext uri="{FF2B5EF4-FFF2-40B4-BE49-F238E27FC236}">
              <a16:creationId xmlns:a16="http://schemas.microsoft.com/office/drawing/2014/main" id="{F1993E0D-26C0-4955-BB3C-D2A88A1A5D5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602" name="Text Box 3">
          <a:extLst>
            <a:ext uri="{FF2B5EF4-FFF2-40B4-BE49-F238E27FC236}">
              <a16:creationId xmlns:a16="http://schemas.microsoft.com/office/drawing/2014/main" id="{995403D9-3B26-45E6-8F94-8BCD4EE3D11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603" name="Text Box 4">
          <a:extLst>
            <a:ext uri="{FF2B5EF4-FFF2-40B4-BE49-F238E27FC236}">
              <a16:creationId xmlns:a16="http://schemas.microsoft.com/office/drawing/2014/main" id="{AC7A9999-FA4A-4848-82A9-28AF02E16FB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604" name="Text Box 5">
          <a:extLst>
            <a:ext uri="{FF2B5EF4-FFF2-40B4-BE49-F238E27FC236}">
              <a16:creationId xmlns:a16="http://schemas.microsoft.com/office/drawing/2014/main" id="{D61D08F0-2FD7-4D39-A769-C810BAEDC8E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605" name="Text Box 6">
          <a:extLst>
            <a:ext uri="{FF2B5EF4-FFF2-40B4-BE49-F238E27FC236}">
              <a16:creationId xmlns:a16="http://schemas.microsoft.com/office/drawing/2014/main" id="{3ACD0F9C-54C6-41EA-A902-A662DC5ABA1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606" name="Text Box 7">
          <a:extLst>
            <a:ext uri="{FF2B5EF4-FFF2-40B4-BE49-F238E27FC236}">
              <a16:creationId xmlns:a16="http://schemas.microsoft.com/office/drawing/2014/main" id="{7FA10838-76C8-494F-9D63-2F04496EC0E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607" name="Text Box 8">
          <a:extLst>
            <a:ext uri="{FF2B5EF4-FFF2-40B4-BE49-F238E27FC236}">
              <a16:creationId xmlns:a16="http://schemas.microsoft.com/office/drawing/2014/main" id="{45D8CA2E-CD93-43D6-9D61-20CB6B34033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608" name="Text Box 9">
          <a:extLst>
            <a:ext uri="{FF2B5EF4-FFF2-40B4-BE49-F238E27FC236}">
              <a16:creationId xmlns:a16="http://schemas.microsoft.com/office/drawing/2014/main" id="{1C1F14CA-5E3E-4922-B053-7460C74E8E0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609" name="Text Box 10">
          <a:extLst>
            <a:ext uri="{FF2B5EF4-FFF2-40B4-BE49-F238E27FC236}">
              <a16:creationId xmlns:a16="http://schemas.microsoft.com/office/drawing/2014/main" id="{16F9C154-344F-4BF8-84EC-FB7FBBE0CA7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610" name="Text Box 11">
          <a:extLst>
            <a:ext uri="{FF2B5EF4-FFF2-40B4-BE49-F238E27FC236}">
              <a16:creationId xmlns:a16="http://schemas.microsoft.com/office/drawing/2014/main" id="{A665C14F-ADD2-4B09-AA37-B499855DC14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611" name="Text Box 12">
          <a:extLst>
            <a:ext uri="{FF2B5EF4-FFF2-40B4-BE49-F238E27FC236}">
              <a16:creationId xmlns:a16="http://schemas.microsoft.com/office/drawing/2014/main" id="{0124A1DD-8EB5-40E2-BE07-89C42FB6BFF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612" name="Text Box 13">
          <a:extLst>
            <a:ext uri="{FF2B5EF4-FFF2-40B4-BE49-F238E27FC236}">
              <a16:creationId xmlns:a16="http://schemas.microsoft.com/office/drawing/2014/main" id="{2FB52653-20F5-4B5F-A688-0F679FCEA64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613" name="Text Box 14">
          <a:extLst>
            <a:ext uri="{FF2B5EF4-FFF2-40B4-BE49-F238E27FC236}">
              <a16:creationId xmlns:a16="http://schemas.microsoft.com/office/drawing/2014/main" id="{BD4B3075-0862-4E43-B404-424D52C7C29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614" name="Text Box 15">
          <a:extLst>
            <a:ext uri="{FF2B5EF4-FFF2-40B4-BE49-F238E27FC236}">
              <a16:creationId xmlns:a16="http://schemas.microsoft.com/office/drawing/2014/main" id="{4144B537-C143-4DE9-AE43-7AFB9E3D0E6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615" name="Text Box 16">
          <a:extLst>
            <a:ext uri="{FF2B5EF4-FFF2-40B4-BE49-F238E27FC236}">
              <a16:creationId xmlns:a16="http://schemas.microsoft.com/office/drawing/2014/main" id="{7AF9B591-5160-45F4-A0ED-505075BD827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616" name="Text Box 17">
          <a:extLst>
            <a:ext uri="{FF2B5EF4-FFF2-40B4-BE49-F238E27FC236}">
              <a16:creationId xmlns:a16="http://schemas.microsoft.com/office/drawing/2014/main" id="{EB02B5EB-DFBC-4FED-92B0-C08E1FE6DD7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617" name="Text Box 18">
          <a:extLst>
            <a:ext uri="{FF2B5EF4-FFF2-40B4-BE49-F238E27FC236}">
              <a16:creationId xmlns:a16="http://schemas.microsoft.com/office/drawing/2014/main" id="{AB786B49-ECEF-415F-B2BE-1B7E2916084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618" name="Text Box 19">
          <a:extLst>
            <a:ext uri="{FF2B5EF4-FFF2-40B4-BE49-F238E27FC236}">
              <a16:creationId xmlns:a16="http://schemas.microsoft.com/office/drawing/2014/main" id="{EC04E476-67EC-4AB4-8DA3-77CAA74BB72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619" name="Text Box 20">
          <a:extLst>
            <a:ext uri="{FF2B5EF4-FFF2-40B4-BE49-F238E27FC236}">
              <a16:creationId xmlns:a16="http://schemas.microsoft.com/office/drawing/2014/main" id="{0B6E19AB-AF55-4E0A-839E-0B3B824ABAF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620" name="Text Box 21">
          <a:extLst>
            <a:ext uri="{FF2B5EF4-FFF2-40B4-BE49-F238E27FC236}">
              <a16:creationId xmlns:a16="http://schemas.microsoft.com/office/drawing/2014/main" id="{EE540BFC-281C-4084-8137-98644E18120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621" name="Text Box 22">
          <a:extLst>
            <a:ext uri="{FF2B5EF4-FFF2-40B4-BE49-F238E27FC236}">
              <a16:creationId xmlns:a16="http://schemas.microsoft.com/office/drawing/2014/main" id="{C24EB1A3-0ECE-42BB-B813-2E9CCE810BF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622" name="Text Box 1">
          <a:extLst>
            <a:ext uri="{FF2B5EF4-FFF2-40B4-BE49-F238E27FC236}">
              <a16:creationId xmlns:a16="http://schemas.microsoft.com/office/drawing/2014/main" id="{487D718E-FFEE-40C8-9FBE-32302323539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623" name="Text Box 2">
          <a:extLst>
            <a:ext uri="{FF2B5EF4-FFF2-40B4-BE49-F238E27FC236}">
              <a16:creationId xmlns:a16="http://schemas.microsoft.com/office/drawing/2014/main" id="{31793228-86CD-4D2A-A0B0-BDA28658F3C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624" name="Text Box 3">
          <a:extLst>
            <a:ext uri="{FF2B5EF4-FFF2-40B4-BE49-F238E27FC236}">
              <a16:creationId xmlns:a16="http://schemas.microsoft.com/office/drawing/2014/main" id="{B86B8FA2-11BB-4551-BCEE-688B09333F4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625" name="Text Box 4">
          <a:extLst>
            <a:ext uri="{FF2B5EF4-FFF2-40B4-BE49-F238E27FC236}">
              <a16:creationId xmlns:a16="http://schemas.microsoft.com/office/drawing/2014/main" id="{937ACD93-FF2C-4AFC-B91F-C9AD70EEB31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626" name="Text Box 5">
          <a:extLst>
            <a:ext uri="{FF2B5EF4-FFF2-40B4-BE49-F238E27FC236}">
              <a16:creationId xmlns:a16="http://schemas.microsoft.com/office/drawing/2014/main" id="{89CA8B1F-2C29-43B9-AF22-13D92864325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627" name="Text Box 6">
          <a:extLst>
            <a:ext uri="{FF2B5EF4-FFF2-40B4-BE49-F238E27FC236}">
              <a16:creationId xmlns:a16="http://schemas.microsoft.com/office/drawing/2014/main" id="{DD064D27-0E6E-4E5F-9556-2B56314CED3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628" name="Text Box 7">
          <a:extLst>
            <a:ext uri="{FF2B5EF4-FFF2-40B4-BE49-F238E27FC236}">
              <a16:creationId xmlns:a16="http://schemas.microsoft.com/office/drawing/2014/main" id="{3B1E9B94-C433-445E-AB6F-66A64B2D287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629" name="Text Box 8">
          <a:extLst>
            <a:ext uri="{FF2B5EF4-FFF2-40B4-BE49-F238E27FC236}">
              <a16:creationId xmlns:a16="http://schemas.microsoft.com/office/drawing/2014/main" id="{893A0FAC-ECEE-4971-80A5-7F77460243F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630" name="Text Box 9">
          <a:extLst>
            <a:ext uri="{FF2B5EF4-FFF2-40B4-BE49-F238E27FC236}">
              <a16:creationId xmlns:a16="http://schemas.microsoft.com/office/drawing/2014/main" id="{8EC752FE-7532-4FC4-BA73-AD8A0858203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631" name="Text Box 10">
          <a:extLst>
            <a:ext uri="{FF2B5EF4-FFF2-40B4-BE49-F238E27FC236}">
              <a16:creationId xmlns:a16="http://schemas.microsoft.com/office/drawing/2014/main" id="{D828685B-4D01-4871-8745-5F61C6E1ABA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632" name="Text Box 11">
          <a:extLst>
            <a:ext uri="{FF2B5EF4-FFF2-40B4-BE49-F238E27FC236}">
              <a16:creationId xmlns:a16="http://schemas.microsoft.com/office/drawing/2014/main" id="{C2E34759-B69E-47A3-A24C-671F275E232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633" name="Text Box 12">
          <a:extLst>
            <a:ext uri="{FF2B5EF4-FFF2-40B4-BE49-F238E27FC236}">
              <a16:creationId xmlns:a16="http://schemas.microsoft.com/office/drawing/2014/main" id="{D1C1D3FE-753B-4FEC-BD05-4D4F50E748D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634" name="Text Box 13">
          <a:extLst>
            <a:ext uri="{FF2B5EF4-FFF2-40B4-BE49-F238E27FC236}">
              <a16:creationId xmlns:a16="http://schemas.microsoft.com/office/drawing/2014/main" id="{56CFA81C-A461-4247-A345-D0D1FB159E2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635" name="Text Box 14">
          <a:extLst>
            <a:ext uri="{FF2B5EF4-FFF2-40B4-BE49-F238E27FC236}">
              <a16:creationId xmlns:a16="http://schemas.microsoft.com/office/drawing/2014/main" id="{E77BDD91-7C50-4326-8DBE-FEEC864C5F7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636" name="Text Box 15">
          <a:extLst>
            <a:ext uri="{FF2B5EF4-FFF2-40B4-BE49-F238E27FC236}">
              <a16:creationId xmlns:a16="http://schemas.microsoft.com/office/drawing/2014/main" id="{9D57E2F7-FB5A-4BE5-A4E7-2196C36D665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637" name="Text Box 16">
          <a:extLst>
            <a:ext uri="{FF2B5EF4-FFF2-40B4-BE49-F238E27FC236}">
              <a16:creationId xmlns:a16="http://schemas.microsoft.com/office/drawing/2014/main" id="{223D0D91-0626-4A4E-9161-9F41A47880D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638" name="Text Box 17">
          <a:extLst>
            <a:ext uri="{FF2B5EF4-FFF2-40B4-BE49-F238E27FC236}">
              <a16:creationId xmlns:a16="http://schemas.microsoft.com/office/drawing/2014/main" id="{472E32D6-0253-48C8-BFC0-FDE38230B04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639" name="Text Box 18">
          <a:extLst>
            <a:ext uri="{FF2B5EF4-FFF2-40B4-BE49-F238E27FC236}">
              <a16:creationId xmlns:a16="http://schemas.microsoft.com/office/drawing/2014/main" id="{F655C4C4-B4CE-4226-AAF6-EF363C6FF40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640" name="Text Box 19">
          <a:extLst>
            <a:ext uri="{FF2B5EF4-FFF2-40B4-BE49-F238E27FC236}">
              <a16:creationId xmlns:a16="http://schemas.microsoft.com/office/drawing/2014/main" id="{B7CD2D1F-0901-4A69-A9F0-CBB5C5CFE82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641" name="Text Box 20">
          <a:extLst>
            <a:ext uri="{FF2B5EF4-FFF2-40B4-BE49-F238E27FC236}">
              <a16:creationId xmlns:a16="http://schemas.microsoft.com/office/drawing/2014/main" id="{BA4DC36E-FB94-4E31-B984-44771D2DC59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642" name="Text Box 21">
          <a:extLst>
            <a:ext uri="{FF2B5EF4-FFF2-40B4-BE49-F238E27FC236}">
              <a16:creationId xmlns:a16="http://schemas.microsoft.com/office/drawing/2014/main" id="{955C60C8-9A0F-4276-95AE-E88738F8F94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643" name="Text Box 22">
          <a:extLst>
            <a:ext uri="{FF2B5EF4-FFF2-40B4-BE49-F238E27FC236}">
              <a16:creationId xmlns:a16="http://schemas.microsoft.com/office/drawing/2014/main" id="{6CE12DC0-3294-4F6C-8346-BFB8C4DE6B4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644" name="Text Box 1">
          <a:extLst>
            <a:ext uri="{FF2B5EF4-FFF2-40B4-BE49-F238E27FC236}">
              <a16:creationId xmlns:a16="http://schemas.microsoft.com/office/drawing/2014/main" id="{4F5FB1D7-1EFA-4CF3-BF43-DDEFE8CF683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645" name="Text Box 2">
          <a:extLst>
            <a:ext uri="{FF2B5EF4-FFF2-40B4-BE49-F238E27FC236}">
              <a16:creationId xmlns:a16="http://schemas.microsoft.com/office/drawing/2014/main" id="{5DAE478B-CD1D-4E3C-8AB5-121B7D6E9E2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646" name="Text Box 3">
          <a:extLst>
            <a:ext uri="{FF2B5EF4-FFF2-40B4-BE49-F238E27FC236}">
              <a16:creationId xmlns:a16="http://schemas.microsoft.com/office/drawing/2014/main" id="{9C694FAA-6575-4DC4-BEA6-7C6CB8743E8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647" name="Text Box 4">
          <a:extLst>
            <a:ext uri="{FF2B5EF4-FFF2-40B4-BE49-F238E27FC236}">
              <a16:creationId xmlns:a16="http://schemas.microsoft.com/office/drawing/2014/main" id="{6E331815-F2BD-4F5C-89E6-0AC16C98B5D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648" name="Text Box 5">
          <a:extLst>
            <a:ext uri="{FF2B5EF4-FFF2-40B4-BE49-F238E27FC236}">
              <a16:creationId xmlns:a16="http://schemas.microsoft.com/office/drawing/2014/main" id="{4EC907F7-3AC4-4FB4-A9B7-B6A6AF84DB8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649" name="Text Box 6">
          <a:extLst>
            <a:ext uri="{FF2B5EF4-FFF2-40B4-BE49-F238E27FC236}">
              <a16:creationId xmlns:a16="http://schemas.microsoft.com/office/drawing/2014/main" id="{547B7852-1468-4838-9F37-D0FE49E5540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650" name="Text Box 7">
          <a:extLst>
            <a:ext uri="{FF2B5EF4-FFF2-40B4-BE49-F238E27FC236}">
              <a16:creationId xmlns:a16="http://schemas.microsoft.com/office/drawing/2014/main" id="{58D9C448-6B9A-411B-898C-599CD03566A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651" name="Text Box 8">
          <a:extLst>
            <a:ext uri="{FF2B5EF4-FFF2-40B4-BE49-F238E27FC236}">
              <a16:creationId xmlns:a16="http://schemas.microsoft.com/office/drawing/2014/main" id="{649E0E18-0D26-4A69-9732-1D46FDE0369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652" name="Text Box 9">
          <a:extLst>
            <a:ext uri="{FF2B5EF4-FFF2-40B4-BE49-F238E27FC236}">
              <a16:creationId xmlns:a16="http://schemas.microsoft.com/office/drawing/2014/main" id="{5243FB89-BE1A-4403-8E39-5B5AFF59163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653" name="Text Box 10">
          <a:extLst>
            <a:ext uri="{FF2B5EF4-FFF2-40B4-BE49-F238E27FC236}">
              <a16:creationId xmlns:a16="http://schemas.microsoft.com/office/drawing/2014/main" id="{AF8141B3-BF49-461A-B7E2-2C9046D9B2E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654" name="Text Box 11">
          <a:extLst>
            <a:ext uri="{FF2B5EF4-FFF2-40B4-BE49-F238E27FC236}">
              <a16:creationId xmlns:a16="http://schemas.microsoft.com/office/drawing/2014/main" id="{6DB689B7-8D34-478A-90F5-F5908527E77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655" name="Text Box 12">
          <a:extLst>
            <a:ext uri="{FF2B5EF4-FFF2-40B4-BE49-F238E27FC236}">
              <a16:creationId xmlns:a16="http://schemas.microsoft.com/office/drawing/2014/main" id="{07EDBAF3-BCBB-45FD-967C-B25F0EB29E5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656" name="Text Box 13">
          <a:extLst>
            <a:ext uri="{FF2B5EF4-FFF2-40B4-BE49-F238E27FC236}">
              <a16:creationId xmlns:a16="http://schemas.microsoft.com/office/drawing/2014/main" id="{6ED8A9E6-06BA-400D-B333-8E2EF79FD4A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657" name="Text Box 14">
          <a:extLst>
            <a:ext uri="{FF2B5EF4-FFF2-40B4-BE49-F238E27FC236}">
              <a16:creationId xmlns:a16="http://schemas.microsoft.com/office/drawing/2014/main" id="{9AE767C2-5BA5-42A0-8330-D817F97A7B3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658" name="Text Box 15">
          <a:extLst>
            <a:ext uri="{FF2B5EF4-FFF2-40B4-BE49-F238E27FC236}">
              <a16:creationId xmlns:a16="http://schemas.microsoft.com/office/drawing/2014/main" id="{6DA38EDE-B3B0-478E-B9CF-0E8354AA421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659" name="Text Box 16">
          <a:extLst>
            <a:ext uri="{FF2B5EF4-FFF2-40B4-BE49-F238E27FC236}">
              <a16:creationId xmlns:a16="http://schemas.microsoft.com/office/drawing/2014/main" id="{A0774E93-BD16-4BC8-8D23-AD9C8CD6332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660" name="Text Box 1">
          <a:extLst>
            <a:ext uri="{FF2B5EF4-FFF2-40B4-BE49-F238E27FC236}">
              <a16:creationId xmlns:a16="http://schemas.microsoft.com/office/drawing/2014/main" id="{BC2EF784-AB0B-48B5-A524-436E7DC1A56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661" name="Text Box 2">
          <a:extLst>
            <a:ext uri="{FF2B5EF4-FFF2-40B4-BE49-F238E27FC236}">
              <a16:creationId xmlns:a16="http://schemas.microsoft.com/office/drawing/2014/main" id="{1AC2C462-38FA-470C-9A06-E3C12C78C35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662" name="Text Box 3">
          <a:extLst>
            <a:ext uri="{FF2B5EF4-FFF2-40B4-BE49-F238E27FC236}">
              <a16:creationId xmlns:a16="http://schemas.microsoft.com/office/drawing/2014/main" id="{0E2317E9-3EDF-461D-AF19-4C70E695E43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663" name="Text Box 4">
          <a:extLst>
            <a:ext uri="{FF2B5EF4-FFF2-40B4-BE49-F238E27FC236}">
              <a16:creationId xmlns:a16="http://schemas.microsoft.com/office/drawing/2014/main" id="{746263F8-3E04-4208-A08D-6CF39414B71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664" name="Text Box 5">
          <a:extLst>
            <a:ext uri="{FF2B5EF4-FFF2-40B4-BE49-F238E27FC236}">
              <a16:creationId xmlns:a16="http://schemas.microsoft.com/office/drawing/2014/main" id="{CCBFC0EE-76A5-484D-A3A6-EAD57B18ADD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665" name="Text Box 6">
          <a:extLst>
            <a:ext uri="{FF2B5EF4-FFF2-40B4-BE49-F238E27FC236}">
              <a16:creationId xmlns:a16="http://schemas.microsoft.com/office/drawing/2014/main" id="{AF42CE69-3D7E-4D14-A1A7-23562BB628D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666" name="Text Box 7">
          <a:extLst>
            <a:ext uri="{FF2B5EF4-FFF2-40B4-BE49-F238E27FC236}">
              <a16:creationId xmlns:a16="http://schemas.microsoft.com/office/drawing/2014/main" id="{01AF0A37-2C12-42B4-B480-781EB136E50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667" name="Text Box 8">
          <a:extLst>
            <a:ext uri="{FF2B5EF4-FFF2-40B4-BE49-F238E27FC236}">
              <a16:creationId xmlns:a16="http://schemas.microsoft.com/office/drawing/2014/main" id="{FBCCCC9E-B87D-44F3-91C7-068B74C5CD2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668" name="Text Box 9">
          <a:extLst>
            <a:ext uri="{FF2B5EF4-FFF2-40B4-BE49-F238E27FC236}">
              <a16:creationId xmlns:a16="http://schemas.microsoft.com/office/drawing/2014/main" id="{20F901DC-57B8-42CF-8B3C-E292E889F95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669" name="Text Box 10">
          <a:extLst>
            <a:ext uri="{FF2B5EF4-FFF2-40B4-BE49-F238E27FC236}">
              <a16:creationId xmlns:a16="http://schemas.microsoft.com/office/drawing/2014/main" id="{B4C4228B-5A00-40DE-8CC4-F5E171A0636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670" name="Text Box 11">
          <a:extLst>
            <a:ext uri="{FF2B5EF4-FFF2-40B4-BE49-F238E27FC236}">
              <a16:creationId xmlns:a16="http://schemas.microsoft.com/office/drawing/2014/main" id="{B7C3007B-23F2-40AA-9E10-0D48683EA6A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671" name="Text Box 12">
          <a:extLst>
            <a:ext uri="{FF2B5EF4-FFF2-40B4-BE49-F238E27FC236}">
              <a16:creationId xmlns:a16="http://schemas.microsoft.com/office/drawing/2014/main" id="{68A46AAA-E0F8-461A-89D6-FEBEAF3B80D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672" name="Text Box 13">
          <a:extLst>
            <a:ext uri="{FF2B5EF4-FFF2-40B4-BE49-F238E27FC236}">
              <a16:creationId xmlns:a16="http://schemas.microsoft.com/office/drawing/2014/main" id="{5B3EBF3B-19D7-4754-A889-63187988CC0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673" name="Text Box 14">
          <a:extLst>
            <a:ext uri="{FF2B5EF4-FFF2-40B4-BE49-F238E27FC236}">
              <a16:creationId xmlns:a16="http://schemas.microsoft.com/office/drawing/2014/main" id="{61C77DD1-E837-4026-9A46-64A7AC5D472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674" name="Text Box 15">
          <a:extLst>
            <a:ext uri="{FF2B5EF4-FFF2-40B4-BE49-F238E27FC236}">
              <a16:creationId xmlns:a16="http://schemas.microsoft.com/office/drawing/2014/main" id="{619C6A2E-8FF4-49A7-B01B-1CFD89A6741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675" name="Text Box 16">
          <a:extLst>
            <a:ext uri="{FF2B5EF4-FFF2-40B4-BE49-F238E27FC236}">
              <a16:creationId xmlns:a16="http://schemas.microsoft.com/office/drawing/2014/main" id="{C359420A-E933-43E4-BB51-91CE5A22E75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676" name="Text Box 17">
          <a:extLst>
            <a:ext uri="{FF2B5EF4-FFF2-40B4-BE49-F238E27FC236}">
              <a16:creationId xmlns:a16="http://schemas.microsoft.com/office/drawing/2014/main" id="{716C3246-D0FE-41D9-8E20-B00B037A799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677" name="Text Box 18">
          <a:extLst>
            <a:ext uri="{FF2B5EF4-FFF2-40B4-BE49-F238E27FC236}">
              <a16:creationId xmlns:a16="http://schemas.microsoft.com/office/drawing/2014/main" id="{B3D61F3A-70D8-445C-B892-7D62DC719B8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678" name="Text Box 19">
          <a:extLst>
            <a:ext uri="{FF2B5EF4-FFF2-40B4-BE49-F238E27FC236}">
              <a16:creationId xmlns:a16="http://schemas.microsoft.com/office/drawing/2014/main" id="{866F92CE-7FBC-4D40-A3DF-22EF07CD93F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679" name="Text Box 20">
          <a:extLst>
            <a:ext uri="{FF2B5EF4-FFF2-40B4-BE49-F238E27FC236}">
              <a16:creationId xmlns:a16="http://schemas.microsoft.com/office/drawing/2014/main" id="{75A72FFB-FC3E-4D6B-87FD-1658E5A894B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680" name="Text Box 21">
          <a:extLst>
            <a:ext uri="{FF2B5EF4-FFF2-40B4-BE49-F238E27FC236}">
              <a16:creationId xmlns:a16="http://schemas.microsoft.com/office/drawing/2014/main" id="{4782A565-D9D4-4216-8109-E212888F6F4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681" name="Text Box 22">
          <a:extLst>
            <a:ext uri="{FF2B5EF4-FFF2-40B4-BE49-F238E27FC236}">
              <a16:creationId xmlns:a16="http://schemas.microsoft.com/office/drawing/2014/main" id="{2D476E5C-4D5D-44F0-B955-B91DC73F5BB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682" name="Text Box 1">
          <a:extLst>
            <a:ext uri="{FF2B5EF4-FFF2-40B4-BE49-F238E27FC236}">
              <a16:creationId xmlns:a16="http://schemas.microsoft.com/office/drawing/2014/main" id="{9A6E2A67-9755-4BA6-BE25-2D972939AD7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683" name="Text Box 2">
          <a:extLst>
            <a:ext uri="{FF2B5EF4-FFF2-40B4-BE49-F238E27FC236}">
              <a16:creationId xmlns:a16="http://schemas.microsoft.com/office/drawing/2014/main" id="{59C05947-346A-46F0-AA90-F1DC23A91C3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684" name="Text Box 3">
          <a:extLst>
            <a:ext uri="{FF2B5EF4-FFF2-40B4-BE49-F238E27FC236}">
              <a16:creationId xmlns:a16="http://schemas.microsoft.com/office/drawing/2014/main" id="{A04EF8C1-41E8-4ECE-9D6C-3F5FF802CDD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685" name="Text Box 4">
          <a:extLst>
            <a:ext uri="{FF2B5EF4-FFF2-40B4-BE49-F238E27FC236}">
              <a16:creationId xmlns:a16="http://schemas.microsoft.com/office/drawing/2014/main" id="{ACB02C04-4524-4BA4-85F3-4DB0CB0F3E6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686" name="Text Box 5">
          <a:extLst>
            <a:ext uri="{FF2B5EF4-FFF2-40B4-BE49-F238E27FC236}">
              <a16:creationId xmlns:a16="http://schemas.microsoft.com/office/drawing/2014/main" id="{419CD960-BCFF-444E-BF42-607CBB176A6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687" name="Text Box 6">
          <a:extLst>
            <a:ext uri="{FF2B5EF4-FFF2-40B4-BE49-F238E27FC236}">
              <a16:creationId xmlns:a16="http://schemas.microsoft.com/office/drawing/2014/main" id="{23BDB1C4-C47F-4823-BA03-B5CBEFA6F42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688" name="Text Box 7">
          <a:extLst>
            <a:ext uri="{FF2B5EF4-FFF2-40B4-BE49-F238E27FC236}">
              <a16:creationId xmlns:a16="http://schemas.microsoft.com/office/drawing/2014/main" id="{6D472927-6EFB-486D-BFAD-F105641D38D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689" name="Text Box 8">
          <a:extLst>
            <a:ext uri="{FF2B5EF4-FFF2-40B4-BE49-F238E27FC236}">
              <a16:creationId xmlns:a16="http://schemas.microsoft.com/office/drawing/2014/main" id="{4408A049-049D-4EAF-ACD2-4058CC69F35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690" name="Text Box 9">
          <a:extLst>
            <a:ext uri="{FF2B5EF4-FFF2-40B4-BE49-F238E27FC236}">
              <a16:creationId xmlns:a16="http://schemas.microsoft.com/office/drawing/2014/main" id="{A6971B41-92CF-4176-9BCE-980F2AFDE41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691" name="Text Box 10">
          <a:extLst>
            <a:ext uri="{FF2B5EF4-FFF2-40B4-BE49-F238E27FC236}">
              <a16:creationId xmlns:a16="http://schemas.microsoft.com/office/drawing/2014/main" id="{7EF6F0BE-0FC1-4581-ACE0-DF511215459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692" name="Text Box 11">
          <a:extLst>
            <a:ext uri="{FF2B5EF4-FFF2-40B4-BE49-F238E27FC236}">
              <a16:creationId xmlns:a16="http://schemas.microsoft.com/office/drawing/2014/main" id="{65F77422-4B6C-4BB5-9CFD-07591F01BDA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693" name="Text Box 12">
          <a:extLst>
            <a:ext uri="{FF2B5EF4-FFF2-40B4-BE49-F238E27FC236}">
              <a16:creationId xmlns:a16="http://schemas.microsoft.com/office/drawing/2014/main" id="{42B14B68-48DF-4E60-A32A-92AA0CF8801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694" name="Text Box 13">
          <a:extLst>
            <a:ext uri="{FF2B5EF4-FFF2-40B4-BE49-F238E27FC236}">
              <a16:creationId xmlns:a16="http://schemas.microsoft.com/office/drawing/2014/main" id="{830F8F48-E404-4384-B288-3027BFEAC89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695" name="Text Box 14">
          <a:extLst>
            <a:ext uri="{FF2B5EF4-FFF2-40B4-BE49-F238E27FC236}">
              <a16:creationId xmlns:a16="http://schemas.microsoft.com/office/drawing/2014/main" id="{09A77D9A-CB92-4ABA-B61B-FF065D9EBB3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696" name="Text Box 15">
          <a:extLst>
            <a:ext uri="{FF2B5EF4-FFF2-40B4-BE49-F238E27FC236}">
              <a16:creationId xmlns:a16="http://schemas.microsoft.com/office/drawing/2014/main" id="{8B072DD8-8722-4265-AF52-BCB747E8377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697" name="Text Box 16">
          <a:extLst>
            <a:ext uri="{FF2B5EF4-FFF2-40B4-BE49-F238E27FC236}">
              <a16:creationId xmlns:a16="http://schemas.microsoft.com/office/drawing/2014/main" id="{E576E58B-49C6-462A-A6A0-F273067707C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698" name="Text Box 17">
          <a:extLst>
            <a:ext uri="{FF2B5EF4-FFF2-40B4-BE49-F238E27FC236}">
              <a16:creationId xmlns:a16="http://schemas.microsoft.com/office/drawing/2014/main" id="{CD9661DC-B90C-43C4-965D-F7F5EC4A548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699" name="Text Box 18">
          <a:extLst>
            <a:ext uri="{FF2B5EF4-FFF2-40B4-BE49-F238E27FC236}">
              <a16:creationId xmlns:a16="http://schemas.microsoft.com/office/drawing/2014/main" id="{3E4B8224-118B-46F7-A190-F2EFF876D2E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700" name="Text Box 19">
          <a:extLst>
            <a:ext uri="{FF2B5EF4-FFF2-40B4-BE49-F238E27FC236}">
              <a16:creationId xmlns:a16="http://schemas.microsoft.com/office/drawing/2014/main" id="{F7018A14-E394-40ED-A9F2-EFBE4B9F30D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701" name="Text Box 20">
          <a:extLst>
            <a:ext uri="{FF2B5EF4-FFF2-40B4-BE49-F238E27FC236}">
              <a16:creationId xmlns:a16="http://schemas.microsoft.com/office/drawing/2014/main" id="{5D87A35E-7824-4474-A913-C1B56AC0B80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702" name="Text Box 21">
          <a:extLst>
            <a:ext uri="{FF2B5EF4-FFF2-40B4-BE49-F238E27FC236}">
              <a16:creationId xmlns:a16="http://schemas.microsoft.com/office/drawing/2014/main" id="{77A97BDE-B0DC-4730-829E-019AE7B90EB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703" name="Text Box 22">
          <a:extLst>
            <a:ext uri="{FF2B5EF4-FFF2-40B4-BE49-F238E27FC236}">
              <a16:creationId xmlns:a16="http://schemas.microsoft.com/office/drawing/2014/main" id="{A5DC6E14-3CDE-4A2D-B5F0-38E17E2C048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704" name="Text Box 1">
          <a:extLst>
            <a:ext uri="{FF2B5EF4-FFF2-40B4-BE49-F238E27FC236}">
              <a16:creationId xmlns:a16="http://schemas.microsoft.com/office/drawing/2014/main" id="{6C7DC16D-119E-4253-B364-80D82FEDEDE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705" name="Text Box 2">
          <a:extLst>
            <a:ext uri="{FF2B5EF4-FFF2-40B4-BE49-F238E27FC236}">
              <a16:creationId xmlns:a16="http://schemas.microsoft.com/office/drawing/2014/main" id="{B2EF41B7-73A4-487B-9188-6B8BFC0D5A2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706" name="Text Box 3">
          <a:extLst>
            <a:ext uri="{FF2B5EF4-FFF2-40B4-BE49-F238E27FC236}">
              <a16:creationId xmlns:a16="http://schemas.microsoft.com/office/drawing/2014/main" id="{50F904FA-8C28-4BED-BD51-8F2067BF6DC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707" name="Text Box 4">
          <a:extLst>
            <a:ext uri="{FF2B5EF4-FFF2-40B4-BE49-F238E27FC236}">
              <a16:creationId xmlns:a16="http://schemas.microsoft.com/office/drawing/2014/main" id="{69BE1CCA-FE06-40C5-81D6-A2C75D1A249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708" name="Text Box 5">
          <a:extLst>
            <a:ext uri="{FF2B5EF4-FFF2-40B4-BE49-F238E27FC236}">
              <a16:creationId xmlns:a16="http://schemas.microsoft.com/office/drawing/2014/main" id="{85EC11E8-E15B-4B21-8BC9-8AA5E30A15C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709" name="Text Box 6">
          <a:extLst>
            <a:ext uri="{FF2B5EF4-FFF2-40B4-BE49-F238E27FC236}">
              <a16:creationId xmlns:a16="http://schemas.microsoft.com/office/drawing/2014/main" id="{15252EEB-4C3C-4AC2-AEE3-DCD9E0A5ADE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710" name="Text Box 7">
          <a:extLst>
            <a:ext uri="{FF2B5EF4-FFF2-40B4-BE49-F238E27FC236}">
              <a16:creationId xmlns:a16="http://schemas.microsoft.com/office/drawing/2014/main" id="{3EE584F6-0837-458E-AE1F-C14A48EFE93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711" name="Text Box 8">
          <a:extLst>
            <a:ext uri="{FF2B5EF4-FFF2-40B4-BE49-F238E27FC236}">
              <a16:creationId xmlns:a16="http://schemas.microsoft.com/office/drawing/2014/main" id="{79BEA012-2DD3-417D-B61C-208814D1929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712" name="Text Box 9">
          <a:extLst>
            <a:ext uri="{FF2B5EF4-FFF2-40B4-BE49-F238E27FC236}">
              <a16:creationId xmlns:a16="http://schemas.microsoft.com/office/drawing/2014/main" id="{0229B70E-3039-4617-BBB7-76FF511A50F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713" name="Text Box 10">
          <a:extLst>
            <a:ext uri="{FF2B5EF4-FFF2-40B4-BE49-F238E27FC236}">
              <a16:creationId xmlns:a16="http://schemas.microsoft.com/office/drawing/2014/main" id="{61275209-6E19-4BE4-B6CD-4438AAD98B1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714" name="Text Box 11">
          <a:extLst>
            <a:ext uri="{FF2B5EF4-FFF2-40B4-BE49-F238E27FC236}">
              <a16:creationId xmlns:a16="http://schemas.microsoft.com/office/drawing/2014/main" id="{B4F999C4-F0AD-4435-A81E-78C01DE2795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715" name="Text Box 12">
          <a:extLst>
            <a:ext uri="{FF2B5EF4-FFF2-40B4-BE49-F238E27FC236}">
              <a16:creationId xmlns:a16="http://schemas.microsoft.com/office/drawing/2014/main" id="{B4E1A8DB-2598-4269-B6D7-C1E9FEEBFF6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716" name="Text Box 13">
          <a:extLst>
            <a:ext uri="{FF2B5EF4-FFF2-40B4-BE49-F238E27FC236}">
              <a16:creationId xmlns:a16="http://schemas.microsoft.com/office/drawing/2014/main" id="{65B2BC39-0C29-4425-9B23-C5ECC701F61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717" name="Text Box 14">
          <a:extLst>
            <a:ext uri="{FF2B5EF4-FFF2-40B4-BE49-F238E27FC236}">
              <a16:creationId xmlns:a16="http://schemas.microsoft.com/office/drawing/2014/main" id="{B6B1B08E-2C9A-4453-BB51-98B776393BC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66</xdr:row>
      <xdr:rowOff>0</xdr:rowOff>
    </xdr:from>
    <xdr:to>
      <xdr:col>5</xdr:col>
      <xdr:colOff>244772</xdr:colOff>
      <xdr:row>66</xdr:row>
      <xdr:rowOff>160020</xdr:rowOff>
    </xdr:to>
    <xdr:sp macro="" textlink="">
      <xdr:nvSpPr>
        <xdr:cNvPr id="1718" name="Text Box 15">
          <a:extLst>
            <a:ext uri="{FF2B5EF4-FFF2-40B4-BE49-F238E27FC236}">
              <a16:creationId xmlns:a16="http://schemas.microsoft.com/office/drawing/2014/main" id="{2BAAC2B0-A435-4231-93F9-83093236F77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719" name="Text Box 1">
          <a:extLst>
            <a:ext uri="{FF2B5EF4-FFF2-40B4-BE49-F238E27FC236}">
              <a16:creationId xmlns:a16="http://schemas.microsoft.com/office/drawing/2014/main" id="{616096AA-0520-431E-9C51-3F561375594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720" name="Text Box 2">
          <a:extLst>
            <a:ext uri="{FF2B5EF4-FFF2-40B4-BE49-F238E27FC236}">
              <a16:creationId xmlns:a16="http://schemas.microsoft.com/office/drawing/2014/main" id="{25D78801-FA19-44EB-988F-D268FEF4F2A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721" name="Text Box 3">
          <a:extLst>
            <a:ext uri="{FF2B5EF4-FFF2-40B4-BE49-F238E27FC236}">
              <a16:creationId xmlns:a16="http://schemas.microsoft.com/office/drawing/2014/main" id="{C1EFD974-0E92-4061-83DA-B9D8CD1F40D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722" name="Text Box 4">
          <a:extLst>
            <a:ext uri="{FF2B5EF4-FFF2-40B4-BE49-F238E27FC236}">
              <a16:creationId xmlns:a16="http://schemas.microsoft.com/office/drawing/2014/main" id="{F4566FFA-EB48-49EC-9848-A06F37C7409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723" name="Text Box 5">
          <a:extLst>
            <a:ext uri="{FF2B5EF4-FFF2-40B4-BE49-F238E27FC236}">
              <a16:creationId xmlns:a16="http://schemas.microsoft.com/office/drawing/2014/main" id="{B7013069-5FA9-4EFC-89FF-6C39AEB9B39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724" name="Text Box 6">
          <a:extLst>
            <a:ext uri="{FF2B5EF4-FFF2-40B4-BE49-F238E27FC236}">
              <a16:creationId xmlns:a16="http://schemas.microsoft.com/office/drawing/2014/main" id="{D0B15E7A-54D1-4D73-8F9D-8500E5AC261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725" name="Text Box 7">
          <a:extLst>
            <a:ext uri="{FF2B5EF4-FFF2-40B4-BE49-F238E27FC236}">
              <a16:creationId xmlns:a16="http://schemas.microsoft.com/office/drawing/2014/main" id="{790E59BE-2609-48D0-8EE8-3329673EA74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726" name="Text Box 8">
          <a:extLst>
            <a:ext uri="{FF2B5EF4-FFF2-40B4-BE49-F238E27FC236}">
              <a16:creationId xmlns:a16="http://schemas.microsoft.com/office/drawing/2014/main" id="{6F14055E-354B-4CF7-AE08-727E08D9F9D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727" name="Text Box 9">
          <a:extLst>
            <a:ext uri="{FF2B5EF4-FFF2-40B4-BE49-F238E27FC236}">
              <a16:creationId xmlns:a16="http://schemas.microsoft.com/office/drawing/2014/main" id="{7944FB66-EA91-496B-8536-06F8050CBEE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728" name="Text Box 10">
          <a:extLst>
            <a:ext uri="{FF2B5EF4-FFF2-40B4-BE49-F238E27FC236}">
              <a16:creationId xmlns:a16="http://schemas.microsoft.com/office/drawing/2014/main" id="{39BBEE1B-0410-4B62-BBB4-068CEF57989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729" name="Text Box 11">
          <a:extLst>
            <a:ext uri="{FF2B5EF4-FFF2-40B4-BE49-F238E27FC236}">
              <a16:creationId xmlns:a16="http://schemas.microsoft.com/office/drawing/2014/main" id="{B0E8FC8B-CD50-4101-897C-33551E8743C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730" name="Text Box 12">
          <a:extLst>
            <a:ext uri="{FF2B5EF4-FFF2-40B4-BE49-F238E27FC236}">
              <a16:creationId xmlns:a16="http://schemas.microsoft.com/office/drawing/2014/main" id="{633FC4E7-153E-4039-BA98-36281D07467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731" name="Text Box 13">
          <a:extLst>
            <a:ext uri="{FF2B5EF4-FFF2-40B4-BE49-F238E27FC236}">
              <a16:creationId xmlns:a16="http://schemas.microsoft.com/office/drawing/2014/main" id="{D528D379-AA83-49C8-9244-B1EA342D3AF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732" name="Text Box 14">
          <a:extLst>
            <a:ext uri="{FF2B5EF4-FFF2-40B4-BE49-F238E27FC236}">
              <a16:creationId xmlns:a16="http://schemas.microsoft.com/office/drawing/2014/main" id="{87D514E3-1F84-4499-9EA5-9D83907F290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733" name="Text Box 15">
          <a:extLst>
            <a:ext uri="{FF2B5EF4-FFF2-40B4-BE49-F238E27FC236}">
              <a16:creationId xmlns:a16="http://schemas.microsoft.com/office/drawing/2014/main" id="{B325C223-F082-4678-BC0B-09AF4491CE3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734" name="Text Box 16">
          <a:extLst>
            <a:ext uri="{FF2B5EF4-FFF2-40B4-BE49-F238E27FC236}">
              <a16:creationId xmlns:a16="http://schemas.microsoft.com/office/drawing/2014/main" id="{83F3E2B1-389C-4A82-A96B-A4CA455B6DB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735" name="Text Box 17">
          <a:extLst>
            <a:ext uri="{FF2B5EF4-FFF2-40B4-BE49-F238E27FC236}">
              <a16:creationId xmlns:a16="http://schemas.microsoft.com/office/drawing/2014/main" id="{695CC53D-6212-42A1-989B-571FC4E06B1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736" name="Text Box 18">
          <a:extLst>
            <a:ext uri="{FF2B5EF4-FFF2-40B4-BE49-F238E27FC236}">
              <a16:creationId xmlns:a16="http://schemas.microsoft.com/office/drawing/2014/main" id="{86EE0B09-4237-4128-AA79-AE0C52D8676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737" name="Text Box 19">
          <a:extLst>
            <a:ext uri="{FF2B5EF4-FFF2-40B4-BE49-F238E27FC236}">
              <a16:creationId xmlns:a16="http://schemas.microsoft.com/office/drawing/2014/main" id="{C6A91BB1-CA3B-4B01-8B5E-1272023BE17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738" name="Text Box 20">
          <a:extLst>
            <a:ext uri="{FF2B5EF4-FFF2-40B4-BE49-F238E27FC236}">
              <a16:creationId xmlns:a16="http://schemas.microsoft.com/office/drawing/2014/main" id="{8B4315E6-C64C-4386-A0FE-2CC453CD515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739" name="Text Box 21">
          <a:extLst>
            <a:ext uri="{FF2B5EF4-FFF2-40B4-BE49-F238E27FC236}">
              <a16:creationId xmlns:a16="http://schemas.microsoft.com/office/drawing/2014/main" id="{C51B74CB-CA7A-4C05-B59E-D43E7DCB3CE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740" name="Text Box 22">
          <a:extLst>
            <a:ext uri="{FF2B5EF4-FFF2-40B4-BE49-F238E27FC236}">
              <a16:creationId xmlns:a16="http://schemas.microsoft.com/office/drawing/2014/main" id="{CD2701C3-98C8-4990-A200-A8170670346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911678</xdr:colOff>
      <xdr:row>66</xdr:row>
      <xdr:rowOff>0</xdr:rowOff>
    </xdr:from>
    <xdr:ext cx="0" cy="161925"/>
    <xdr:sp macro="" textlink="">
      <xdr:nvSpPr>
        <xdr:cNvPr id="1741" name="Text Box 1">
          <a:extLst>
            <a:ext uri="{FF2B5EF4-FFF2-40B4-BE49-F238E27FC236}">
              <a16:creationId xmlns:a16="http://schemas.microsoft.com/office/drawing/2014/main" id="{0143437A-7901-4A36-B345-F826E29E282F}"/>
            </a:ext>
          </a:extLst>
        </xdr:cNvPr>
        <xdr:cNvSpPr txBox="1">
          <a:spLocks noChangeArrowheads="1"/>
        </xdr:cNvSpPr>
      </xdr:nvSpPr>
      <xdr:spPr bwMode="auto">
        <a:xfrm>
          <a:off x="1940378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742" name="Text Box 2">
          <a:extLst>
            <a:ext uri="{FF2B5EF4-FFF2-40B4-BE49-F238E27FC236}">
              <a16:creationId xmlns:a16="http://schemas.microsoft.com/office/drawing/2014/main" id="{E44E7AC1-159F-4DAC-881C-B2D7D2562F0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743" name="Text Box 3">
          <a:extLst>
            <a:ext uri="{FF2B5EF4-FFF2-40B4-BE49-F238E27FC236}">
              <a16:creationId xmlns:a16="http://schemas.microsoft.com/office/drawing/2014/main" id="{E32B7B55-D5CD-444D-A202-D22423C8FC5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744" name="Text Box 4">
          <a:extLst>
            <a:ext uri="{FF2B5EF4-FFF2-40B4-BE49-F238E27FC236}">
              <a16:creationId xmlns:a16="http://schemas.microsoft.com/office/drawing/2014/main" id="{7CC3835B-8F6D-4771-A60F-975230DEDE0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745" name="Text Box 5">
          <a:extLst>
            <a:ext uri="{FF2B5EF4-FFF2-40B4-BE49-F238E27FC236}">
              <a16:creationId xmlns:a16="http://schemas.microsoft.com/office/drawing/2014/main" id="{D100985E-508A-49F1-8537-9F521C9E00A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746" name="Text Box 6">
          <a:extLst>
            <a:ext uri="{FF2B5EF4-FFF2-40B4-BE49-F238E27FC236}">
              <a16:creationId xmlns:a16="http://schemas.microsoft.com/office/drawing/2014/main" id="{0476EDA4-9343-4EBD-BCAD-2A66E166628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747" name="Text Box 7">
          <a:extLst>
            <a:ext uri="{FF2B5EF4-FFF2-40B4-BE49-F238E27FC236}">
              <a16:creationId xmlns:a16="http://schemas.microsoft.com/office/drawing/2014/main" id="{1A34ECF1-008C-4ADA-9E23-A2FF594CCFE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748" name="Text Box 8">
          <a:extLst>
            <a:ext uri="{FF2B5EF4-FFF2-40B4-BE49-F238E27FC236}">
              <a16:creationId xmlns:a16="http://schemas.microsoft.com/office/drawing/2014/main" id="{22715F5E-428A-4E01-A7BB-C53F967BD10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749" name="Text Box 9">
          <a:extLst>
            <a:ext uri="{FF2B5EF4-FFF2-40B4-BE49-F238E27FC236}">
              <a16:creationId xmlns:a16="http://schemas.microsoft.com/office/drawing/2014/main" id="{AE1BBBD2-3CFB-47E7-9946-0E457EA53F3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750" name="Text Box 10">
          <a:extLst>
            <a:ext uri="{FF2B5EF4-FFF2-40B4-BE49-F238E27FC236}">
              <a16:creationId xmlns:a16="http://schemas.microsoft.com/office/drawing/2014/main" id="{81D416BA-129C-45F0-89E7-D3633C67556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751" name="Text Box 11">
          <a:extLst>
            <a:ext uri="{FF2B5EF4-FFF2-40B4-BE49-F238E27FC236}">
              <a16:creationId xmlns:a16="http://schemas.microsoft.com/office/drawing/2014/main" id="{C2575FC7-686C-4D14-B107-5B7362B3E3E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752" name="Text Box 12">
          <a:extLst>
            <a:ext uri="{FF2B5EF4-FFF2-40B4-BE49-F238E27FC236}">
              <a16:creationId xmlns:a16="http://schemas.microsoft.com/office/drawing/2014/main" id="{7E0722B7-7016-42D6-8B6F-020B1B6C65C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753" name="Text Box 13">
          <a:extLst>
            <a:ext uri="{FF2B5EF4-FFF2-40B4-BE49-F238E27FC236}">
              <a16:creationId xmlns:a16="http://schemas.microsoft.com/office/drawing/2014/main" id="{BD72A547-0F2D-46BD-AB70-34D6F4359A9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754" name="Text Box 14">
          <a:extLst>
            <a:ext uri="{FF2B5EF4-FFF2-40B4-BE49-F238E27FC236}">
              <a16:creationId xmlns:a16="http://schemas.microsoft.com/office/drawing/2014/main" id="{4DEA3827-84AD-4697-9263-D8411EA3052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755" name="Text Box 15">
          <a:extLst>
            <a:ext uri="{FF2B5EF4-FFF2-40B4-BE49-F238E27FC236}">
              <a16:creationId xmlns:a16="http://schemas.microsoft.com/office/drawing/2014/main" id="{944E124D-BC81-4FC4-98F9-E40CAD29B5C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756" name="Text Box 16">
          <a:extLst>
            <a:ext uri="{FF2B5EF4-FFF2-40B4-BE49-F238E27FC236}">
              <a16:creationId xmlns:a16="http://schemas.microsoft.com/office/drawing/2014/main" id="{8FC18B27-4965-4132-8D80-4D4573EE71B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757" name="Text Box 17">
          <a:extLst>
            <a:ext uri="{FF2B5EF4-FFF2-40B4-BE49-F238E27FC236}">
              <a16:creationId xmlns:a16="http://schemas.microsoft.com/office/drawing/2014/main" id="{B91EB3D6-78BB-4C68-A66E-8B0300CB6BE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758" name="Text Box 18">
          <a:extLst>
            <a:ext uri="{FF2B5EF4-FFF2-40B4-BE49-F238E27FC236}">
              <a16:creationId xmlns:a16="http://schemas.microsoft.com/office/drawing/2014/main" id="{59F00D22-4352-4F40-AE89-F631163CFD6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759" name="Text Box 19">
          <a:extLst>
            <a:ext uri="{FF2B5EF4-FFF2-40B4-BE49-F238E27FC236}">
              <a16:creationId xmlns:a16="http://schemas.microsoft.com/office/drawing/2014/main" id="{0B424C57-865B-4AE4-BB10-63000532176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760" name="Text Box 20">
          <a:extLst>
            <a:ext uri="{FF2B5EF4-FFF2-40B4-BE49-F238E27FC236}">
              <a16:creationId xmlns:a16="http://schemas.microsoft.com/office/drawing/2014/main" id="{45A2262D-81F5-4931-BDD6-EECF5AAFA85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761" name="Text Box 21">
          <a:extLst>
            <a:ext uri="{FF2B5EF4-FFF2-40B4-BE49-F238E27FC236}">
              <a16:creationId xmlns:a16="http://schemas.microsoft.com/office/drawing/2014/main" id="{9AA99CFE-4976-4900-9F37-6631E59AB20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762" name="Text Box 22">
          <a:extLst>
            <a:ext uri="{FF2B5EF4-FFF2-40B4-BE49-F238E27FC236}">
              <a16:creationId xmlns:a16="http://schemas.microsoft.com/office/drawing/2014/main" id="{8964EB66-6150-43A9-9EAF-63335232519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763" name="Text Box 1">
          <a:extLst>
            <a:ext uri="{FF2B5EF4-FFF2-40B4-BE49-F238E27FC236}">
              <a16:creationId xmlns:a16="http://schemas.microsoft.com/office/drawing/2014/main" id="{5C14E147-985B-4EAD-A95B-CBCD7D85BC9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764" name="Text Box 2">
          <a:extLst>
            <a:ext uri="{FF2B5EF4-FFF2-40B4-BE49-F238E27FC236}">
              <a16:creationId xmlns:a16="http://schemas.microsoft.com/office/drawing/2014/main" id="{0502DC65-EF2A-4183-88A3-40B27A5AF9A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765" name="Text Box 3">
          <a:extLst>
            <a:ext uri="{FF2B5EF4-FFF2-40B4-BE49-F238E27FC236}">
              <a16:creationId xmlns:a16="http://schemas.microsoft.com/office/drawing/2014/main" id="{0CBE9B6D-8E6C-43CA-BB48-7AC07E9B65C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766" name="Text Box 4">
          <a:extLst>
            <a:ext uri="{FF2B5EF4-FFF2-40B4-BE49-F238E27FC236}">
              <a16:creationId xmlns:a16="http://schemas.microsoft.com/office/drawing/2014/main" id="{13D6C063-AE05-413A-B864-024D20C7C6C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767" name="Text Box 5">
          <a:extLst>
            <a:ext uri="{FF2B5EF4-FFF2-40B4-BE49-F238E27FC236}">
              <a16:creationId xmlns:a16="http://schemas.microsoft.com/office/drawing/2014/main" id="{C14D174A-3375-45D6-8E62-3E6E3C505C6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768" name="Text Box 6">
          <a:extLst>
            <a:ext uri="{FF2B5EF4-FFF2-40B4-BE49-F238E27FC236}">
              <a16:creationId xmlns:a16="http://schemas.microsoft.com/office/drawing/2014/main" id="{ED629906-B58C-40F0-A0F6-BD443E45014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769" name="Text Box 7">
          <a:extLst>
            <a:ext uri="{FF2B5EF4-FFF2-40B4-BE49-F238E27FC236}">
              <a16:creationId xmlns:a16="http://schemas.microsoft.com/office/drawing/2014/main" id="{263704DB-5A47-47DF-95D0-AE9BB6F4638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770" name="Text Box 8">
          <a:extLst>
            <a:ext uri="{FF2B5EF4-FFF2-40B4-BE49-F238E27FC236}">
              <a16:creationId xmlns:a16="http://schemas.microsoft.com/office/drawing/2014/main" id="{6DAAC5A1-90A7-4005-8334-EB8B4469588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771" name="Text Box 9">
          <a:extLst>
            <a:ext uri="{FF2B5EF4-FFF2-40B4-BE49-F238E27FC236}">
              <a16:creationId xmlns:a16="http://schemas.microsoft.com/office/drawing/2014/main" id="{45212F02-116D-49B1-85F8-4F4295A54CD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772" name="Text Box 10">
          <a:extLst>
            <a:ext uri="{FF2B5EF4-FFF2-40B4-BE49-F238E27FC236}">
              <a16:creationId xmlns:a16="http://schemas.microsoft.com/office/drawing/2014/main" id="{9EFBF820-0786-4F87-8A17-C1B3C213B89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773" name="Text Box 11">
          <a:extLst>
            <a:ext uri="{FF2B5EF4-FFF2-40B4-BE49-F238E27FC236}">
              <a16:creationId xmlns:a16="http://schemas.microsoft.com/office/drawing/2014/main" id="{0742159C-DD3F-4DBE-90CF-DFAF6630E8F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774" name="Text Box 12">
          <a:extLst>
            <a:ext uri="{FF2B5EF4-FFF2-40B4-BE49-F238E27FC236}">
              <a16:creationId xmlns:a16="http://schemas.microsoft.com/office/drawing/2014/main" id="{01449830-52AB-4465-A625-58A4959CB0E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775" name="Text Box 13">
          <a:extLst>
            <a:ext uri="{FF2B5EF4-FFF2-40B4-BE49-F238E27FC236}">
              <a16:creationId xmlns:a16="http://schemas.microsoft.com/office/drawing/2014/main" id="{68F405B0-B038-41F6-954B-33504CDEE2B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776" name="Text Box 14">
          <a:extLst>
            <a:ext uri="{FF2B5EF4-FFF2-40B4-BE49-F238E27FC236}">
              <a16:creationId xmlns:a16="http://schemas.microsoft.com/office/drawing/2014/main" id="{A241FEC8-D142-4D5B-867F-199FC1A3699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777" name="Text Box 15">
          <a:extLst>
            <a:ext uri="{FF2B5EF4-FFF2-40B4-BE49-F238E27FC236}">
              <a16:creationId xmlns:a16="http://schemas.microsoft.com/office/drawing/2014/main" id="{9064CB57-1898-4157-86F3-3D1AAF43F58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778" name="Text Box 16">
          <a:extLst>
            <a:ext uri="{FF2B5EF4-FFF2-40B4-BE49-F238E27FC236}">
              <a16:creationId xmlns:a16="http://schemas.microsoft.com/office/drawing/2014/main" id="{637FCE39-448F-45BA-BC45-E2B264A1B4B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779" name="Text Box 17">
          <a:extLst>
            <a:ext uri="{FF2B5EF4-FFF2-40B4-BE49-F238E27FC236}">
              <a16:creationId xmlns:a16="http://schemas.microsoft.com/office/drawing/2014/main" id="{18828393-1843-49CF-8745-3651EDCF251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780" name="Text Box 18">
          <a:extLst>
            <a:ext uri="{FF2B5EF4-FFF2-40B4-BE49-F238E27FC236}">
              <a16:creationId xmlns:a16="http://schemas.microsoft.com/office/drawing/2014/main" id="{C148A2A6-4705-40FB-8DB0-2690633BED5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781" name="Text Box 19">
          <a:extLst>
            <a:ext uri="{FF2B5EF4-FFF2-40B4-BE49-F238E27FC236}">
              <a16:creationId xmlns:a16="http://schemas.microsoft.com/office/drawing/2014/main" id="{0D03FDFC-1AE2-488A-B188-BA7DA57BE73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782" name="Text Box 20">
          <a:extLst>
            <a:ext uri="{FF2B5EF4-FFF2-40B4-BE49-F238E27FC236}">
              <a16:creationId xmlns:a16="http://schemas.microsoft.com/office/drawing/2014/main" id="{E2A72051-04AA-41E1-AF83-DFDF5124C51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783" name="Text Box 21">
          <a:extLst>
            <a:ext uri="{FF2B5EF4-FFF2-40B4-BE49-F238E27FC236}">
              <a16:creationId xmlns:a16="http://schemas.microsoft.com/office/drawing/2014/main" id="{F9528E7F-F0F1-4795-B122-47E92A4A401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784" name="Text Box 22">
          <a:extLst>
            <a:ext uri="{FF2B5EF4-FFF2-40B4-BE49-F238E27FC236}">
              <a16:creationId xmlns:a16="http://schemas.microsoft.com/office/drawing/2014/main" id="{9264B143-C654-4BA6-8064-67E875E4EEC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785" name="Text Box 1">
          <a:extLst>
            <a:ext uri="{FF2B5EF4-FFF2-40B4-BE49-F238E27FC236}">
              <a16:creationId xmlns:a16="http://schemas.microsoft.com/office/drawing/2014/main" id="{EB612DD9-5E1E-4F13-A0C6-218D2E7ADD8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786" name="Text Box 2">
          <a:extLst>
            <a:ext uri="{FF2B5EF4-FFF2-40B4-BE49-F238E27FC236}">
              <a16:creationId xmlns:a16="http://schemas.microsoft.com/office/drawing/2014/main" id="{E15B4AA1-BE9F-4B93-A5EE-7E7F6959A28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787" name="Text Box 3">
          <a:extLst>
            <a:ext uri="{FF2B5EF4-FFF2-40B4-BE49-F238E27FC236}">
              <a16:creationId xmlns:a16="http://schemas.microsoft.com/office/drawing/2014/main" id="{F9D03618-D235-4D58-AC7F-8AFD7EB63C8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788" name="Text Box 4">
          <a:extLst>
            <a:ext uri="{FF2B5EF4-FFF2-40B4-BE49-F238E27FC236}">
              <a16:creationId xmlns:a16="http://schemas.microsoft.com/office/drawing/2014/main" id="{02692135-137D-4797-BD38-32702EAE662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789" name="Text Box 5">
          <a:extLst>
            <a:ext uri="{FF2B5EF4-FFF2-40B4-BE49-F238E27FC236}">
              <a16:creationId xmlns:a16="http://schemas.microsoft.com/office/drawing/2014/main" id="{F1A730BC-25B2-4467-B52A-372E711ABDA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790" name="Text Box 6">
          <a:extLst>
            <a:ext uri="{FF2B5EF4-FFF2-40B4-BE49-F238E27FC236}">
              <a16:creationId xmlns:a16="http://schemas.microsoft.com/office/drawing/2014/main" id="{BE49D9C7-56E7-42B0-9CFF-EF2CDDCA3E7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791" name="Text Box 7">
          <a:extLst>
            <a:ext uri="{FF2B5EF4-FFF2-40B4-BE49-F238E27FC236}">
              <a16:creationId xmlns:a16="http://schemas.microsoft.com/office/drawing/2014/main" id="{3810EEA9-3BCF-4B97-B6D3-463EFACA451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792" name="Text Box 8">
          <a:extLst>
            <a:ext uri="{FF2B5EF4-FFF2-40B4-BE49-F238E27FC236}">
              <a16:creationId xmlns:a16="http://schemas.microsoft.com/office/drawing/2014/main" id="{6EAE17B8-F168-4B68-A6D3-C679B5C150E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793" name="Text Box 9">
          <a:extLst>
            <a:ext uri="{FF2B5EF4-FFF2-40B4-BE49-F238E27FC236}">
              <a16:creationId xmlns:a16="http://schemas.microsoft.com/office/drawing/2014/main" id="{EA84C669-8CFF-4DE6-B21D-628C0F04D32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794" name="Text Box 10">
          <a:extLst>
            <a:ext uri="{FF2B5EF4-FFF2-40B4-BE49-F238E27FC236}">
              <a16:creationId xmlns:a16="http://schemas.microsoft.com/office/drawing/2014/main" id="{C19BB638-7847-421D-8D62-8D5978B2DFF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795" name="Text Box 11">
          <a:extLst>
            <a:ext uri="{FF2B5EF4-FFF2-40B4-BE49-F238E27FC236}">
              <a16:creationId xmlns:a16="http://schemas.microsoft.com/office/drawing/2014/main" id="{F3942ECC-290F-4C06-A433-5191CB9582D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796" name="Text Box 12">
          <a:extLst>
            <a:ext uri="{FF2B5EF4-FFF2-40B4-BE49-F238E27FC236}">
              <a16:creationId xmlns:a16="http://schemas.microsoft.com/office/drawing/2014/main" id="{FABD1E0A-42F9-4251-87B7-BBF4B1F0BCD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797" name="Text Box 13">
          <a:extLst>
            <a:ext uri="{FF2B5EF4-FFF2-40B4-BE49-F238E27FC236}">
              <a16:creationId xmlns:a16="http://schemas.microsoft.com/office/drawing/2014/main" id="{C40ED397-54A4-4A7A-9697-662033195C2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798" name="Text Box 14">
          <a:extLst>
            <a:ext uri="{FF2B5EF4-FFF2-40B4-BE49-F238E27FC236}">
              <a16:creationId xmlns:a16="http://schemas.microsoft.com/office/drawing/2014/main" id="{9EB6D0DF-FBFC-42A9-BD45-25A239854DB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799" name="Text Box 15">
          <a:extLst>
            <a:ext uri="{FF2B5EF4-FFF2-40B4-BE49-F238E27FC236}">
              <a16:creationId xmlns:a16="http://schemas.microsoft.com/office/drawing/2014/main" id="{C52C2AC6-00B8-41B0-84AE-A2A982A3D7E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800" name="Text Box 16">
          <a:extLst>
            <a:ext uri="{FF2B5EF4-FFF2-40B4-BE49-F238E27FC236}">
              <a16:creationId xmlns:a16="http://schemas.microsoft.com/office/drawing/2014/main" id="{A2861F66-7A07-4249-AE39-70A7367CB1D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801" name="Text Box 17">
          <a:extLst>
            <a:ext uri="{FF2B5EF4-FFF2-40B4-BE49-F238E27FC236}">
              <a16:creationId xmlns:a16="http://schemas.microsoft.com/office/drawing/2014/main" id="{0B0342DA-89CD-4A05-A5F0-E0AD754461E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802" name="Text Box 18">
          <a:extLst>
            <a:ext uri="{FF2B5EF4-FFF2-40B4-BE49-F238E27FC236}">
              <a16:creationId xmlns:a16="http://schemas.microsoft.com/office/drawing/2014/main" id="{D739F985-D5BB-4238-9584-0D412338CB2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803" name="Text Box 19">
          <a:extLst>
            <a:ext uri="{FF2B5EF4-FFF2-40B4-BE49-F238E27FC236}">
              <a16:creationId xmlns:a16="http://schemas.microsoft.com/office/drawing/2014/main" id="{8FBD25E2-67BA-448A-B3B3-CF27DE47F01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804" name="Text Box 20">
          <a:extLst>
            <a:ext uri="{FF2B5EF4-FFF2-40B4-BE49-F238E27FC236}">
              <a16:creationId xmlns:a16="http://schemas.microsoft.com/office/drawing/2014/main" id="{8BE9ACBD-7DD2-4481-8E8D-5848965DCC2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805" name="Text Box 21">
          <a:extLst>
            <a:ext uri="{FF2B5EF4-FFF2-40B4-BE49-F238E27FC236}">
              <a16:creationId xmlns:a16="http://schemas.microsoft.com/office/drawing/2014/main" id="{16EAC5B0-A7FC-43CB-9100-E53DB7DF9D4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806" name="Text Box 22">
          <a:extLst>
            <a:ext uri="{FF2B5EF4-FFF2-40B4-BE49-F238E27FC236}">
              <a16:creationId xmlns:a16="http://schemas.microsoft.com/office/drawing/2014/main" id="{D5E770ED-FFEE-4D50-AC21-9A94687CB68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807" name="Text Box 1">
          <a:extLst>
            <a:ext uri="{FF2B5EF4-FFF2-40B4-BE49-F238E27FC236}">
              <a16:creationId xmlns:a16="http://schemas.microsoft.com/office/drawing/2014/main" id="{3A15F6F9-7220-41B0-8011-84510FE5D2F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808" name="Text Box 2">
          <a:extLst>
            <a:ext uri="{FF2B5EF4-FFF2-40B4-BE49-F238E27FC236}">
              <a16:creationId xmlns:a16="http://schemas.microsoft.com/office/drawing/2014/main" id="{94CAFF4F-BDEB-456C-8277-0A3F3C50694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809" name="Text Box 3">
          <a:extLst>
            <a:ext uri="{FF2B5EF4-FFF2-40B4-BE49-F238E27FC236}">
              <a16:creationId xmlns:a16="http://schemas.microsoft.com/office/drawing/2014/main" id="{B838EE43-8094-4B4F-AA65-6B809EFDEF6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810" name="Text Box 4">
          <a:extLst>
            <a:ext uri="{FF2B5EF4-FFF2-40B4-BE49-F238E27FC236}">
              <a16:creationId xmlns:a16="http://schemas.microsoft.com/office/drawing/2014/main" id="{A689D962-E146-470B-9F20-879E4BE12D3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811" name="Text Box 5">
          <a:extLst>
            <a:ext uri="{FF2B5EF4-FFF2-40B4-BE49-F238E27FC236}">
              <a16:creationId xmlns:a16="http://schemas.microsoft.com/office/drawing/2014/main" id="{F5B594C6-83DA-43A2-A38E-CBCA0F7793E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812" name="Text Box 6">
          <a:extLst>
            <a:ext uri="{FF2B5EF4-FFF2-40B4-BE49-F238E27FC236}">
              <a16:creationId xmlns:a16="http://schemas.microsoft.com/office/drawing/2014/main" id="{E2759934-41A8-4DDA-A4A8-87EEF77CA24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813" name="Text Box 7">
          <a:extLst>
            <a:ext uri="{FF2B5EF4-FFF2-40B4-BE49-F238E27FC236}">
              <a16:creationId xmlns:a16="http://schemas.microsoft.com/office/drawing/2014/main" id="{E8DC8633-79E9-4708-BF63-C594F3DBBBF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814" name="Text Box 8">
          <a:extLst>
            <a:ext uri="{FF2B5EF4-FFF2-40B4-BE49-F238E27FC236}">
              <a16:creationId xmlns:a16="http://schemas.microsoft.com/office/drawing/2014/main" id="{E2830BBC-F821-4276-9035-2819A1BFFF6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815" name="Text Box 9">
          <a:extLst>
            <a:ext uri="{FF2B5EF4-FFF2-40B4-BE49-F238E27FC236}">
              <a16:creationId xmlns:a16="http://schemas.microsoft.com/office/drawing/2014/main" id="{AEDBB82F-50B3-40C8-82E2-D748DA33EFE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816" name="Text Box 10">
          <a:extLst>
            <a:ext uri="{FF2B5EF4-FFF2-40B4-BE49-F238E27FC236}">
              <a16:creationId xmlns:a16="http://schemas.microsoft.com/office/drawing/2014/main" id="{2ECD907C-1C5D-48BE-8B79-CF0B161C13E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817" name="Text Box 11">
          <a:extLst>
            <a:ext uri="{FF2B5EF4-FFF2-40B4-BE49-F238E27FC236}">
              <a16:creationId xmlns:a16="http://schemas.microsoft.com/office/drawing/2014/main" id="{88A1BDA1-592E-46FB-B79A-EC4B906AE5C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818" name="Text Box 12">
          <a:extLst>
            <a:ext uri="{FF2B5EF4-FFF2-40B4-BE49-F238E27FC236}">
              <a16:creationId xmlns:a16="http://schemas.microsoft.com/office/drawing/2014/main" id="{2D22BED6-3A52-4DF2-AEBB-D2810347F0A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819" name="Text Box 13">
          <a:extLst>
            <a:ext uri="{FF2B5EF4-FFF2-40B4-BE49-F238E27FC236}">
              <a16:creationId xmlns:a16="http://schemas.microsoft.com/office/drawing/2014/main" id="{0FA3C5A7-EC64-4DC6-B44F-11F6CC05510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820" name="Text Box 14">
          <a:extLst>
            <a:ext uri="{FF2B5EF4-FFF2-40B4-BE49-F238E27FC236}">
              <a16:creationId xmlns:a16="http://schemas.microsoft.com/office/drawing/2014/main" id="{C51AA887-D1F3-4F52-B6A2-D6C8B2D5D3E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821" name="Text Box 15">
          <a:extLst>
            <a:ext uri="{FF2B5EF4-FFF2-40B4-BE49-F238E27FC236}">
              <a16:creationId xmlns:a16="http://schemas.microsoft.com/office/drawing/2014/main" id="{34E98EF0-11C8-408F-8985-C5D0BFA7101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822" name="Text Box 16">
          <a:extLst>
            <a:ext uri="{FF2B5EF4-FFF2-40B4-BE49-F238E27FC236}">
              <a16:creationId xmlns:a16="http://schemas.microsoft.com/office/drawing/2014/main" id="{B656241A-8F4D-4F28-B6F5-F930AFCBD52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823" name="Text Box 17">
          <a:extLst>
            <a:ext uri="{FF2B5EF4-FFF2-40B4-BE49-F238E27FC236}">
              <a16:creationId xmlns:a16="http://schemas.microsoft.com/office/drawing/2014/main" id="{20FB5A0D-B594-4A25-9952-4F527BE23E1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824" name="Text Box 18">
          <a:extLst>
            <a:ext uri="{FF2B5EF4-FFF2-40B4-BE49-F238E27FC236}">
              <a16:creationId xmlns:a16="http://schemas.microsoft.com/office/drawing/2014/main" id="{41B1E6F6-A9D1-4A37-84F3-E7869262AEF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825" name="Text Box 19">
          <a:extLst>
            <a:ext uri="{FF2B5EF4-FFF2-40B4-BE49-F238E27FC236}">
              <a16:creationId xmlns:a16="http://schemas.microsoft.com/office/drawing/2014/main" id="{0759163C-B56B-40E0-9F6B-31CFE7B17D7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826" name="Text Box 20">
          <a:extLst>
            <a:ext uri="{FF2B5EF4-FFF2-40B4-BE49-F238E27FC236}">
              <a16:creationId xmlns:a16="http://schemas.microsoft.com/office/drawing/2014/main" id="{1C45E072-ADCC-4703-9EF5-4AA610517E5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827" name="Text Box 21">
          <a:extLst>
            <a:ext uri="{FF2B5EF4-FFF2-40B4-BE49-F238E27FC236}">
              <a16:creationId xmlns:a16="http://schemas.microsoft.com/office/drawing/2014/main" id="{599D4C21-8BEE-48A5-BDE6-EE6DC20F858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828" name="Text Box 22">
          <a:extLst>
            <a:ext uri="{FF2B5EF4-FFF2-40B4-BE49-F238E27FC236}">
              <a16:creationId xmlns:a16="http://schemas.microsoft.com/office/drawing/2014/main" id="{642D98F2-01E4-4F1A-AE84-7C5B9824B59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829" name="Text Box 1">
          <a:extLst>
            <a:ext uri="{FF2B5EF4-FFF2-40B4-BE49-F238E27FC236}">
              <a16:creationId xmlns:a16="http://schemas.microsoft.com/office/drawing/2014/main" id="{D7732458-200A-4233-8C6C-FFA1F181BF0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830" name="Text Box 2">
          <a:extLst>
            <a:ext uri="{FF2B5EF4-FFF2-40B4-BE49-F238E27FC236}">
              <a16:creationId xmlns:a16="http://schemas.microsoft.com/office/drawing/2014/main" id="{523ABB75-1AB5-4A40-8E7E-ECE61FCA522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831" name="Text Box 3">
          <a:extLst>
            <a:ext uri="{FF2B5EF4-FFF2-40B4-BE49-F238E27FC236}">
              <a16:creationId xmlns:a16="http://schemas.microsoft.com/office/drawing/2014/main" id="{5903E31C-0363-4BAC-9D06-8BB0C9B9967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832" name="Text Box 4">
          <a:extLst>
            <a:ext uri="{FF2B5EF4-FFF2-40B4-BE49-F238E27FC236}">
              <a16:creationId xmlns:a16="http://schemas.microsoft.com/office/drawing/2014/main" id="{755FB875-3B29-4A42-8722-16439E5FB6E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833" name="Text Box 5">
          <a:extLst>
            <a:ext uri="{FF2B5EF4-FFF2-40B4-BE49-F238E27FC236}">
              <a16:creationId xmlns:a16="http://schemas.microsoft.com/office/drawing/2014/main" id="{569569F2-4984-4ABA-B1CE-C38E4E0C80C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834" name="Text Box 6">
          <a:extLst>
            <a:ext uri="{FF2B5EF4-FFF2-40B4-BE49-F238E27FC236}">
              <a16:creationId xmlns:a16="http://schemas.microsoft.com/office/drawing/2014/main" id="{DD30BB20-2E4C-4130-B59B-94045DBC391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835" name="Text Box 7">
          <a:extLst>
            <a:ext uri="{FF2B5EF4-FFF2-40B4-BE49-F238E27FC236}">
              <a16:creationId xmlns:a16="http://schemas.microsoft.com/office/drawing/2014/main" id="{D78EEDDE-D7B4-49E6-B10C-1257B55770E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836" name="Text Box 8">
          <a:extLst>
            <a:ext uri="{FF2B5EF4-FFF2-40B4-BE49-F238E27FC236}">
              <a16:creationId xmlns:a16="http://schemas.microsoft.com/office/drawing/2014/main" id="{7EF15D82-0542-4E8A-B021-A23C772F084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837" name="Text Box 9">
          <a:extLst>
            <a:ext uri="{FF2B5EF4-FFF2-40B4-BE49-F238E27FC236}">
              <a16:creationId xmlns:a16="http://schemas.microsoft.com/office/drawing/2014/main" id="{E0C47A15-482A-4165-AB9A-6EB0AF69D05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838" name="Text Box 10">
          <a:extLst>
            <a:ext uri="{FF2B5EF4-FFF2-40B4-BE49-F238E27FC236}">
              <a16:creationId xmlns:a16="http://schemas.microsoft.com/office/drawing/2014/main" id="{E7F5F5C0-66BB-48CB-9485-0971FE58EF7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839" name="Text Box 11">
          <a:extLst>
            <a:ext uri="{FF2B5EF4-FFF2-40B4-BE49-F238E27FC236}">
              <a16:creationId xmlns:a16="http://schemas.microsoft.com/office/drawing/2014/main" id="{72BB3C03-8CD5-408D-BDD0-606770BF4CD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840" name="Text Box 12">
          <a:extLst>
            <a:ext uri="{FF2B5EF4-FFF2-40B4-BE49-F238E27FC236}">
              <a16:creationId xmlns:a16="http://schemas.microsoft.com/office/drawing/2014/main" id="{14D99673-3444-4ED7-9ADB-ED628FAA119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841" name="Text Box 13">
          <a:extLst>
            <a:ext uri="{FF2B5EF4-FFF2-40B4-BE49-F238E27FC236}">
              <a16:creationId xmlns:a16="http://schemas.microsoft.com/office/drawing/2014/main" id="{06CBDAFC-1CC7-41AF-9C25-292B4EF9449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842" name="Text Box 14">
          <a:extLst>
            <a:ext uri="{FF2B5EF4-FFF2-40B4-BE49-F238E27FC236}">
              <a16:creationId xmlns:a16="http://schemas.microsoft.com/office/drawing/2014/main" id="{258A841F-DFF6-4F0C-AEEF-6947DA9B7E5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843" name="Text Box 15">
          <a:extLst>
            <a:ext uri="{FF2B5EF4-FFF2-40B4-BE49-F238E27FC236}">
              <a16:creationId xmlns:a16="http://schemas.microsoft.com/office/drawing/2014/main" id="{2B0B6D34-09F9-42C4-BF40-98B8D472CD8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844" name="Text Box 16">
          <a:extLst>
            <a:ext uri="{FF2B5EF4-FFF2-40B4-BE49-F238E27FC236}">
              <a16:creationId xmlns:a16="http://schemas.microsoft.com/office/drawing/2014/main" id="{280CC76B-CCFC-4617-94BC-E5ABFB2233A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845" name="Text Box 17">
          <a:extLst>
            <a:ext uri="{FF2B5EF4-FFF2-40B4-BE49-F238E27FC236}">
              <a16:creationId xmlns:a16="http://schemas.microsoft.com/office/drawing/2014/main" id="{64D4C200-DE16-48F2-AB32-004ED622425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846" name="Text Box 18">
          <a:extLst>
            <a:ext uri="{FF2B5EF4-FFF2-40B4-BE49-F238E27FC236}">
              <a16:creationId xmlns:a16="http://schemas.microsoft.com/office/drawing/2014/main" id="{1DB577F8-A19F-4FB0-A82B-A3F4B68F471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847" name="Text Box 19">
          <a:extLst>
            <a:ext uri="{FF2B5EF4-FFF2-40B4-BE49-F238E27FC236}">
              <a16:creationId xmlns:a16="http://schemas.microsoft.com/office/drawing/2014/main" id="{B7B2CEF6-9A10-40DC-9213-9292A23D77C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848" name="Text Box 20">
          <a:extLst>
            <a:ext uri="{FF2B5EF4-FFF2-40B4-BE49-F238E27FC236}">
              <a16:creationId xmlns:a16="http://schemas.microsoft.com/office/drawing/2014/main" id="{9F68FDFD-440F-4D6D-A03E-9C32BF28CD1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849" name="Text Box 21">
          <a:extLst>
            <a:ext uri="{FF2B5EF4-FFF2-40B4-BE49-F238E27FC236}">
              <a16:creationId xmlns:a16="http://schemas.microsoft.com/office/drawing/2014/main" id="{326B5A29-A7C1-46CB-BCD6-E1D21D296BC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850" name="Text Box 22">
          <a:extLst>
            <a:ext uri="{FF2B5EF4-FFF2-40B4-BE49-F238E27FC236}">
              <a16:creationId xmlns:a16="http://schemas.microsoft.com/office/drawing/2014/main" id="{B9255707-58D7-4071-8C38-C8333D4BA53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851" name="Text Box 1">
          <a:extLst>
            <a:ext uri="{FF2B5EF4-FFF2-40B4-BE49-F238E27FC236}">
              <a16:creationId xmlns:a16="http://schemas.microsoft.com/office/drawing/2014/main" id="{8B6C31BF-1051-4EC2-A576-934BB156D2C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852" name="Text Box 2">
          <a:extLst>
            <a:ext uri="{FF2B5EF4-FFF2-40B4-BE49-F238E27FC236}">
              <a16:creationId xmlns:a16="http://schemas.microsoft.com/office/drawing/2014/main" id="{D5F26AE2-2DF2-42DE-A55F-AFA7C81FC58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853" name="Text Box 3">
          <a:extLst>
            <a:ext uri="{FF2B5EF4-FFF2-40B4-BE49-F238E27FC236}">
              <a16:creationId xmlns:a16="http://schemas.microsoft.com/office/drawing/2014/main" id="{EB61EFD3-9D6D-4CCD-BE99-7C00150BC3C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854" name="Text Box 4">
          <a:extLst>
            <a:ext uri="{FF2B5EF4-FFF2-40B4-BE49-F238E27FC236}">
              <a16:creationId xmlns:a16="http://schemas.microsoft.com/office/drawing/2014/main" id="{2DD64C20-7AFA-448B-94FD-95345A4CAC0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855" name="Text Box 5">
          <a:extLst>
            <a:ext uri="{FF2B5EF4-FFF2-40B4-BE49-F238E27FC236}">
              <a16:creationId xmlns:a16="http://schemas.microsoft.com/office/drawing/2014/main" id="{1F039DAC-72F2-4436-AB9C-B3C739AA06F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856" name="Text Box 6">
          <a:extLst>
            <a:ext uri="{FF2B5EF4-FFF2-40B4-BE49-F238E27FC236}">
              <a16:creationId xmlns:a16="http://schemas.microsoft.com/office/drawing/2014/main" id="{3C7BECDE-CE90-4ED2-994A-1EC2705858A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857" name="Text Box 7">
          <a:extLst>
            <a:ext uri="{FF2B5EF4-FFF2-40B4-BE49-F238E27FC236}">
              <a16:creationId xmlns:a16="http://schemas.microsoft.com/office/drawing/2014/main" id="{3AF28FBD-6D40-4442-BBC1-554022FFEF6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858" name="Text Box 8">
          <a:extLst>
            <a:ext uri="{FF2B5EF4-FFF2-40B4-BE49-F238E27FC236}">
              <a16:creationId xmlns:a16="http://schemas.microsoft.com/office/drawing/2014/main" id="{78C5FBFD-D958-425F-84CA-6962F04DF0F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859" name="Text Box 9">
          <a:extLst>
            <a:ext uri="{FF2B5EF4-FFF2-40B4-BE49-F238E27FC236}">
              <a16:creationId xmlns:a16="http://schemas.microsoft.com/office/drawing/2014/main" id="{4D7640ED-506E-4874-ACB9-3C7F033BD34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860" name="Text Box 10">
          <a:extLst>
            <a:ext uri="{FF2B5EF4-FFF2-40B4-BE49-F238E27FC236}">
              <a16:creationId xmlns:a16="http://schemas.microsoft.com/office/drawing/2014/main" id="{931B1246-427F-4EBD-9511-17E25205F3F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861" name="Text Box 11">
          <a:extLst>
            <a:ext uri="{FF2B5EF4-FFF2-40B4-BE49-F238E27FC236}">
              <a16:creationId xmlns:a16="http://schemas.microsoft.com/office/drawing/2014/main" id="{45C1FBFE-33D5-4301-B15D-10A487A68B6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862" name="Text Box 12">
          <a:extLst>
            <a:ext uri="{FF2B5EF4-FFF2-40B4-BE49-F238E27FC236}">
              <a16:creationId xmlns:a16="http://schemas.microsoft.com/office/drawing/2014/main" id="{0CA9A096-4A52-4B6F-B1F0-CBFAB8B78F8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863" name="Text Box 13">
          <a:extLst>
            <a:ext uri="{FF2B5EF4-FFF2-40B4-BE49-F238E27FC236}">
              <a16:creationId xmlns:a16="http://schemas.microsoft.com/office/drawing/2014/main" id="{74DF26DA-EC78-483C-AD72-1D62FC9B6EA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864" name="Text Box 14">
          <a:extLst>
            <a:ext uri="{FF2B5EF4-FFF2-40B4-BE49-F238E27FC236}">
              <a16:creationId xmlns:a16="http://schemas.microsoft.com/office/drawing/2014/main" id="{34C87315-7533-4E28-884B-1CDE2E30AEF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865" name="Text Box 15">
          <a:extLst>
            <a:ext uri="{FF2B5EF4-FFF2-40B4-BE49-F238E27FC236}">
              <a16:creationId xmlns:a16="http://schemas.microsoft.com/office/drawing/2014/main" id="{269806BF-7549-444B-9219-11A79235BA1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866" name="Text Box 16">
          <a:extLst>
            <a:ext uri="{FF2B5EF4-FFF2-40B4-BE49-F238E27FC236}">
              <a16:creationId xmlns:a16="http://schemas.microsoft.com/office/drawing/2014/main" id="{9B80E228-4F08-47B9-AB30-27712A5A75D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867" name="Text Box 17">
          <a:extLst>
            <a:ext uri="{FF2B5EF4-FFF2-40B4-BE49-F238E27FC236}">
              <a16:creationId xmlns:a16="http://schemas.microsoft.com/office/drawing/2014/main" id="{F981E0C6-AA4D-4415-A249-BE472B89E02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868" name="Text Box 18">
          <a:extLst>
            <a:ext uri="{FF2B5EF4-FFF2-40B4-BE49-F238E27FC236}">
              <a16:creationId xmlns:a16="http://schemas.microsoft.com/office/drawing/2014/main" id="{0DC1AD3E-70BD-4FE4-9FC0-A4F5F72D5BE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869" name="Text Box 19">
          <a:extLst>
            <a:ext uri="{FF2B5EF4-FFF2-40B4-BE49-F238E27FC236}">
              <a16:creationId xmlns:a16="http://schemas.microsoft.com/office/drawing/2014/main" id="{2192FB13-F0D3-4861-99C4-73D6807D84E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870" name="Text Box 20">
          <a:extLst>
            <a:ext uri="{FF2B5EF4-FFF2-40B4-BE49-F238E27FC236}">
              <a16:creationId xmlns:a16="http://schemas.microsoft.com/office/drawing/2014/main" id="{7C020798-DED6-41A4-86E4-24EADF79B86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871" name="Text Box 21">
          <a:extLst>
            <a:ext uri="{FF2B5EF4-FFF2-40B4-BE49-F238E27FC236}">
              <a16:creationId xmlns:a16="http://schemas.microsoft.com/office/drawing/2014/main" id="{338167F4-78F8-4813-B8A6-16F906E43C4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872" name="Text Box 22">
          <a:extLst>
            <a:ext uri="{FF2B5EF4-FFF2-40B4-BE49-F238E27FC236}">
              <a16:creationId xmlns:a16="http://schemas.microsoft.com/office/drawing/2014/main" id="{0304DD25-47B7-40BD-9401-DB89D9C385C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873" name="Text Box 1">
          <a:extLst>
            <a:ext uri="{FF2B5EF4-FFF2-40B4-BE49-F238E27FC236}">
              <a16:creationId xmlns:a16="http://schemas.microsoft.com/office/drawing/2014/main" id="{68A5D8CE-AE76-45DF-A447-0A6C61BDFA8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874" name="Text Box 2">
          <a:extLst>
            <a:ext uri="{FF2B5EF4-FFF2-40B4-BE49-F238E27FC236}">
              <a16:creationId xmlns:a16="http://schemas.microsoft.com/office/drawing/2014/main" id="{22E26E0D-F8BF-47EA-B0C4-2EDF8203E70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875" name="Text Box 3">
          <a:extLst>
            <a:ext uri="{FF2B5EF4-FFF2-40B4-BE49-F238E27FC236}">
              <a16:creationId xmlns:a16="http://schemas.microsoft.com/office/drawing/2014/main" id="{64804B7D-488B-4B27-AE13-C528FF8DEBA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876" name="Text Box 4">
          <a:extLst>
            <a:ext uri="{FF2B5EF4-FFF2-40B4-BE49-F238E27FC236}">
              <a16:creationId xmlns:a16="http://schemas.microsoft.com/office/drawing/2014/main" id="{E424214B-5B77-4AB3-81F3-7F6C5C291D6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877" name="Text Box 5">
          <a:extLst>
            <a:ext uri="{FF2B5EF4-FFF2-40B4-BE49-F238E27FC236}">
              <a16:creationId xmlns:a16="http://schemas.microsoft.com/office/drawing/2014/main" id="{59A31563-5AF5-4ACF-869B-A0C9C9133BD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878" name="Text Box 6">
          <a:extLst>
            <a:ext uri="{FF2B5EF4-FFF2-40B4-BE49-F238E27FC236}">
              <a16:creationId xmlns:a16="http://schemas.microsoft.com/office/drawing/2014/main" id="{A999A66A-0AE4-4398-A001-509E861626E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879" name="Text Box 7">
          <a:extLst>
            <a:ext uri="{FF2B5EF4-FFF2-40B4-BE49-F238E27FC236}">
              <a16:creationId xmlns:a16="http://schemas.microsoft.com/office/drawing/2014/main" id="{3B4C6507-932E-43F3-A5DA-EF287D6453F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880" name="Text Box 8">
          <a:extLst>
            <a:ext uri="{FF2B5EF4-FFF2-40B4-BE49-F238E27FC236}">
              <a16:creationId xmlns:a16="http://schemas.microsoft.com/office/drawing/2014/main" id="{5A761E26-306F-4692-AC35-1160618709E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881" name="Text Box 9">
          <a:extLst>
            <a:ext uri="{FF2B5EF4-FFF2-40B4-BE49-F238E27FC236}">
              <a16:creationId xmlns:a16="http://schemas.microsoft.com/office/drawing/2014/main" id="{3880A927-096C-4A0A-B56B-0C878BB920B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882" name="Text Box 10">
          <a:extLst>
            <a:ext uri="{FF2B5EF4-FFF2-40B4-BE49-F238E27FC236}">
              <a16:creationId xmlns:a16="http://schemas.microsoft.com/office/drawing/2014/main" id="{80666471-EE10-46CF-86B2-C8EC06E4524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883" name="Text Box 11">
          <a:extLst>
            <a:ext uri="{FF2B5EF4-FFF2-40B4-BE49-F238E27FC236}">
              <a16:creationId xmlns:a16="http://schemas.microsoft.com/office/drawing/2014/main" id="{4910EE7C-2B86-4223-B2A3-37022058E3C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884" name="Text Box 12">
          <a:extLst>
            <a:ext uri="{FF2B5EF4-FFF2-40B4-BE49-F238E27FC236}">
              <a16:creationId xmlns:a16="http://schemas.microsoft.com/office/drawing/2014/main" id="{AE26E4AB-FE3E-4F09-A03B-B25C3F0FD81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885" name="Text Box 13">
          <a:extLst>
            <a:ext uri="{FF2B5EF4-FFF2-40B4-BE49-F238E27FC236}">
              <a16:creationId xmlns:a16="http://schemas.microsoft.com/office/drawing/2014/main" id="{3259DF99-363B-41C2-8491-08C1C31FFD3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886" name="Text Box 14">
          <a:extLst>
            <a:ext uri="{FF2B5EF4-FFF2-40B4-BE49-F238E27FC236}">
              <a16:creationId xmlns:a16="http://schemas.microsoft.com/office/drawing/2014/main" id="{1CE8D927-3374-4AE8-A3E6-81A51D2D0F2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887" name="Text Box 15">
          <a:extLst>
            <a:ext uri="{FF2B5EF4-FFF2-40B4-BE49-F238E27FC236}">
              <a16:creationId xmlns:a16="http://schemas.microsoft.com/office/drawing/2014/main" id="{2F46D434-E5C8-4080-89B7-3EC9A90F806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888" name="Text Box 16">
          <a:extLst>
            <a:ext uri="{FF2B5EF4-FFF2-40B4-BE49-F238E27FC236}">
              <a16:creationId xmlns:a16="http://schemas.microsoft.com/office/drawing/2014/main" id="{65316EF7-4823-4B9D-A701-5513B3B4DFF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889" name="Text Box 17">
          <a:extLst>
            <a:ext uri="{FF2B5EF4-FFF2-40B4-BE49-F238E27FC236}">
              <a16:creationId xmlns:a16="http://schemas.microsoft.com/office/drawing/2014/main" id="{002D2DD0-8720-4C17-BA38-6888FAC1D79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890" name="Text Box 18">
          <a:extLst>
            <a:ext uri="{FF2B5EF4-FFF2-40B4-BE49-F238E27FC236}">
              <a16:creationId xmlns:a16="http://schemas.microsoft.com/office/drawing/2014/main" id="{543133F3-A21C-42B0-8B2B-3073B2C8CB8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891" name="Text Box 19">
          <a:extLst>
            <a:ext uri="{FF2B5EF4-FFF2-40B4-BE49-F238E27FC236}">
              <a16:creationId xmlns:a16="http://schemas.microsoft.com/office/drawing/2014/main" id="{A18994B0-A152-4DDA-8CC9-9C0E862930F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892" name="Text Box 20">
          <a:extLst>
            <a:ext uri="{FF2B5EF4-FFF2-40B4-BE49-F238E27FC236}">
              <a16:creationId xmlns:a16="http://schemas.microsoft.com/office/drawing/2014/main" id="{73658E50-111D-4CF6-B622-6A4F80423FE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893" name="Text Box 21">
          <a:extLst>
            <a:ext uri="{FF2B5EF4-FFF2-40B4-BE49-F238E27FC236}">
              <a16:creationId xmlns:a16="http://schemas.microsoft.com/office/drawing/2014/main" id="{320D97F7-888B-4C39-8F79-62AEB3CD267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894" name="Text Box 22">
          <a:extLst>
            <a:ext uri="{FF2B5EF4-FFF2-40B4-BE49-F238E27FC236}">
              <a16:creationId xmlns:a16="http://schemas.microsoft.com/office/drawing/2014/main" id="{9D374A70-305C-42C8-BAD5-C8F4B04EE32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895" name="Text Box 1">
          <a:extLst>
            <a:ext uri="{FF2B5EF4-FFF2-40B4-BE49-F238E27FC236}">
              <a16:creationId xmlns:a16="http://schemas.microsoft.com/office/drawing/2014/main" id="{5DCF72BC-C372-43EF-BF47-9E24014E2C7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896" name="Text Box 2">
          <a:extLst>
            <a:ext uri="{FF2B5EF4-FFF2-40B4-BE49-F238E27FC236}">
              <a16:creationId xmlns:a16="http://schemas.microsoft.com/office/drawing/2014/main" id="{11E4420B-2690-4B38-9582-B90AC444484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897" name="Text Box 3">
          <a:extLst>
            <a:ext uri="{FF2B5EF4-FFF2-40B4-BE49-F238E27FC236}">
              <a16:creationId xmlns:a16="http://schemas.microsoft.com/office/drawing/2014/main" id="{D382C701-6027-4FC6-A78E-7886EFAEAF8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898" name="Text Box 4">
          <a:extLst>
            <a:ext uri="{FF2B5EF4-FFF2-40B4-BE49-F238E27FC236}">
              <a16:creationId xmlns:a16="http://schemas.microsoft.com/office/drawing/2014/main" id="{7C3629F3-EECE-4447-A953-ECC2AAD9409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899" name="Text Box 5">
          <a:extLst>
            <a:ext uri="{FF2B5EF4-FFF2-40B4-BE49-F238E27FC236}">
              <a16:creationId xmlns:a16="http://schemas.microsoft.com/office/drawing/2014/main" id="{EF50A04E-D579-4B92-8FEA-91774E5825D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900" name="Text Box 6">
          <a:extLst>
            <a:ext uri="{FF2B5EF4-FFF2-40B4-BE49-F238E27FC236}">
              <a16:creationId xmlns:a16="http://schemas.microsoft.com/office/drawing/2014/main" id="{84E8C699-E2C1-42A8-AAE3-F04AF778D78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901" name="Text Box 7">
          <a:extLst>
            <a:ext uri="{FF2B5EF4-FFF2-40B4-BE49-F238E27FC236}">
              <a16:creationId xmlns:a16="http://schemas.microsoft.com/office/drawing/2014/main" id="{0DFC3B76-17CA-4ED2-B0F5-8A2B7A0A229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902" name="Text Box 8">
          <a:extLst>
            <a:ext uri="{FF2B5EF4-FFF2-40B4-BE49-F238E27FC236}">
              <a16:creationId xmlns:a16="http://schemas.microsoft.com/office/drawing/2014/main" id="{DBB0866A-81FC-4F33-8A39-3ED77B096C8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903" name="Text Box 9">
          <a:extLst>
            <a:ext uri="{FF2B5EF4-FFF2-40B4-BE49-F238E27FC236}">
              <a16:creationId xmlns:a16="http://schemas.microsoft.com/office/drawing/2014/main" id="{6DB5FB33-0774-443A-AE4F-6F59EF67B4F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904" name="Text Box 10">
          <a:extLst>
            <a:ext uri="{FF2B5EF4-FFF2-40B4-BE49-F238E27FC236}">
              <a16:creationId xmlns:a16="http://schemas.microsoft.com/office/drawing/2014/main" id="{C51626BB-5334-47C3-95DE-94316C126D3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905" name="Text Box 11">
          <a:extLst>
            <a:ext uri="{FF2B5EF4-FFF2-40B4-BE49-F238E27FC236}">
              <a16:creationId xmlns:a16="http://schemas.microsoft.com/office/drawing/2014/main" id="{25B0E5AC-D3A5-4FCB-B4CC-4239D3F18BC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906" name="Text Box 12">
          <a:extLst>
            <a:ext uri="{FF2B5EF4-FFF2-40B4-BE49-F238E27FC236}">
              <a16:creationId xmlns:a16="http://schemas.microsoft.com/office/drawing/2014/main" id="{0F9EA966-F93F-4AE1-BEBC-8A9FFEF1990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907" name="Text Box 13">
          <a:extLst>
            <a:ext uri="{FF2B5EF4-FFF2-40B4-BE49-F238E27FC236}">
              <a16:creationId xmlns:a16="http://schemas.microsoft.com/office/drawing/2014/main" id="{7BCBA7CC-B8FF-4419-A104-D1FB9F368A7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908" name="Text Box 14">
          <a:extLst>
            <a:ext uri="{FF2B5EF4-FFF2-40B4-BE49-F238E27FC236}">
              <a16:creationId xmlns:a16="http://schemas.microsoft.com/office/drawing/2014/main" id="{2B46407F-BC28-419F-8548-F4819FB4B57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909" name="Text Box 15">
          <a:extLst>
            <a:ext uri="{FF2B5EF4-FFF2-40B4-BE49-F238E27FC236}">
              <a16:creationId xmlns:a16="http://schemas.microsoft.com/office/drawing/2014/main" id="{0580FD68-66FA-4CA1-A4AC-C81FA356B1D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910" name="Text Box 16">
          <a:extLst>
            <a:ext uri="{FF2B5EF4-FFF2-40B4-BE49-F238E27FC236}">
              <a16:creationId xmlns:a16="http://schemas.microsoft.com/office/drawing/2014/main" id="{263EBB45-E301-43E1-8B98-928942CC86A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911" name="Text Box 17">
          <a:extLst>
            <a:ext uri="{FF2B5EF4-FFF2-40B4-BE49-F238E27FC236}">
              <a16:creationId xmlns:a16="http://schemas.microsoft.com/office/drawing/2014/main" id="{C1399B40-EC48-4A5B-9E7B-6DF06FC90B4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912" name="Text Box 18">
          <a:extLst>
            <a:ext uri="{FF2B5EF4-FFF2-40B4-BE49-F238E27FC236}">
              <a16:creationId xmlns:a16="http://schemas.microsoft.com/office/drawing/2014/main" id="{DF9CA01B-D007-4969-911E-5578EACA20F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913" name="Text Box 19">
          <a:extLst>
            <a:ext uri="{FF2B5EF4-FFF2-40B4-BE49-F238E27FC236}">
              <a16:creationId xmlns:a16="http://schemas.microsoft.com/office/drawing/2014/main" id="{BA081B33-2590-431A-A86E-2BCAB8B0CD8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914" name="Text Box 20">
          <a:extLst>
            <a:ext uri="{FF2B5EF4-FFF2-40B4-BE49-F238E27FC236}">
              <a16:creationId xmlns:a16="http://schemas.microsoft.com/office/drawing/2014/main" id="{B7055D69-8C97-49F7-96D2-997C2BEA6E3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915" name="Text Box 21">
          <a:extLst>
            <a:ext uri="{FF2B5EF4-FFF2-40B4-BE49-F238E27FC236}">
              <a16:creationId xmlns:a16="http://schemas.microsoft.com/office/drawing/2014/main" id="{4DE41D02-6A5A-4B51-963E-761DF46927C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916" name="Text Box 22">
          <a:extLst>
            <a:ext uri="{FF2B5EF4-FFF2-40B4-BE49-F238E27FC236}">
              <a16:creationId xmlns:a16="http://schemas.microsoft.com/office/drawing/2014/main" id="{DD151FCF-225F-4BD7-95B3-3A275034CA4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917" name="Text Box 1">
          <a:extLst>
            <a:ext uri="{FF2B5EF4-FFF2-40B4-BE49-F238E27FC236}">
              <a16:creationId xmlns:a16="http://schemas.microsoft.com/office/drawing/2014/main" id="{7FF35D8F-D7AD-4016-9A9D-0967DD5ADCA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918" name="Text Box 2">
          <a:extLst>
            <a:ext uri="{FF2B5EF4-FFF2-40B4-BE49-F238E27FC236}">
              <a16:creationId xmlns:a16="http://schemas.microsoft.com/office/drawing/2014/main" id="{54D121F7-BE89-4655-BA11-7B3E66D889B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919" name="Text Box 3">
          <a:extLst>
            <a:ext uri="{FF2B5EF4-FFF2-40B4-BE49-F238E27FC236}">
              <a16:creationId xmlns:a16="http://schemas.microsoft.com/office/drawing/2014/main" id="{29407B49-1DA1-4AC2-9F06-C39F34767EF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920" name="Text Box 4">
          <a:extLst>
            <a:ext uri="{FF2B5EF4-FFF2-40B4-BE49-F238E27FC236}">
              <a16:creationId xmlns:a16="http://schemas.microsoft.com/office/drawing/2014/main" id="{F7DE7313-A8DC-46F6-9373-492E9B037EE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921" name="Text Box 5">
          <a:extLst>
            <a:ext uri="{FF2B5EF4-FFF2-40B4-BE49-F238E27FC236}">
              <a16:creationId xmlns:a16="http://schemas.microsoft.com/office/drawing/2014/main" id="{4E0CFB2E-D321-44A5-A1EB-0CA27D43597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922" name="Text Box 6">
          <a:extLst>
            <a:ext uri="{FF2B5EF4-FFF2-40B4-BE49-F238E27FC236}">
              <a16:creationId xmlns:a16="http://schemas.microsoft.com/office/drawing/2014/main" id="{49A04DB6-8DB5-4F5B-809F-BB749AA935E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923" name="Text Box 7">
          <a:extLst>
            <a:ext uri="{FF2B5EF4-FFF2-40B4-BE49-F238E27FC236}">
              <a16:creationId xmlns:a16="http://schemas.microsoft.com/office/drawing/2014/main" id="{47A1AD5F-4A86-4B65-892C-2F0FA991D69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924" name="Text Box 8">
          <a:extLst>
            <a:ext uri="{FF2B5EF4-FFF2-40B4-BE49-F238E27FC236}">
              <a16:creationId xmlns:a16="http://schemas.microsoft.com/office/drawing/2014/main" id="{63128A31-7CA9-4526-9D0A-9A5F82EED94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925" name="Text Box 9">
          <a:extLst>
            <a:ext uri="{FF2B5EF4-FFF2-40B4-BE49-F238E27FC236}">
              <a16:creationId xmlns:a16="http://schemas.microsoft.com/office/drawing/2014/main" id="{8C6D2CD9-FE7E-4DF8-8A5A-E5195E6DDAA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926" name="Text Box 10">
          <a:extLst>
            <a:ext uri="{FF2B5EF4-FFF2-40B4-BE49-F238E27FC236}">
              <a16:creationId xmlns:a16="http://schemas.microsoft.com/office/drawing/2014/main" id="{6BDDD266-7D76-47E1-A37E-DBEF02BB509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927" name="Text Box 11">
          <a:extLst>
            <a:ext uri="{FF2B5EF4-FFF2-40B4-BE49-F238E27FC236}">
              <a16:creationId xmlns:a16="http://schemas.microsoft.com/office/drawing/2014/main" id="{6AB34495-0056-410D-90F7-0FC53A53BBD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928" name="Text Box 12">
          <a:extLst>
            <a:ext uri="{FF2B5EF4-FFF2-40B4-BE49-F238E27FC236}">
              <a16:creationId xmlns:a16="http://schemas.microsoft.com/office/drawing/2014/main" id="{9FECCA9A-6F28-44AA-B4BE-D9094C15178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929" name="Text Box 13">
          <a:extLst>
            <a:ext uri="{FF2B5EF4-FFF2-40B4-BE49-F238E27FC236}">
              <a16:creationId xmlns:a16="http://schemas.microsoft.com/office/drawing/2014/main" id="{5783EAA6-36FF-4F7F-B0BC-03F137DB011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930" name="Text Box 14">
          <a:extLst>
            <a:ext uri="{FF2B5EF4-FFF2-40B4-BE49-F238E27FC236}">
              <a16:creationId xmlns:a16="http://schemas.microsoft.com/office/drawing/2014/main" id="{85D20864-0653-4B43-9685-BDE9B1B15E6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931" name="Text Box 15">
          <a:extLst>
            <a:ext uri="{FF2B5EF4-FFF2-40B4-BE49-F238E27FC236}">
              <a16:creationId xmlns:a16="http://schemas.microsoft.com/office/drawing/2014/main" id="{E1D11F4B-6A74-4899-AA0D-F15D6A4A69D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932" name="Text Box 16">
          <a:extLst>
            <a:ext uri="{FF2B5EF4-FFF2-40B4-BE49-F238E27FC236}">
              <a16:creationId xmlns:a16="http://schemas.microsoft.com/office/drawing/2014/main" id="{5E2D67D0-2572-469F-9C77-F2FB7648C0A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933" name="Text Box 17">
          <a:extLst>
            <a:ext uri="{FF2B5EF4-FFF2-40B4-BE49-F238E27FC236}">
              <a16:creationId xmlns:a16="http://schemas.microsoft.com/office/drawing/2014/main" id="{A1A8F5F1-6B95-4C02-88BB-A0BD6393594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934" name="Text Box 18">
          <a:extLst>
            <a:ext uri="{FF2B5EF4-FFF2-40B4-BE49-F238E27FC236}">
              <a16:creationId xmlns:a16="http://schemas.microsoft.com/office/drawing/2014/main" id="{6B481A16-6BB6-4839-943C-AF261C71FD4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935" name="Text Box 19">
          <a:extLst>
            <a:ext uri="{FF2B5EF4-FFF2-40B4-BE49-F238E27FC236}">
              <a16:creationId xmlns:a16="http://schemas.microsoft.com/office/drawing/2014/main" id="{7E5818FE-2638-4485-BDE2-5D86F9198FC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936" name="Text Box 20">
          <a:extLst>
            <a:ext uri="{FF2B5EF4-FFF2-40B4-BE49-F238E27FC236}">
              <a16:creationId xmlns:a16="http://schemas.microsoft.com/office/drawing/2014/main" id="{F62A85B9-9098-44BD-8687-C37EE886E7D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937" name="Text Box 21">
          <a:extLst>
            <a:ext uri="{FF2B5EF4-FFF2-40B4-BE49-F238E27FC236}">
              <a16:creationId xmlns:a16="http://schemas.microsoft.com/office/drawing/2014/main" id="{D864271B-C86C-409B-B15A-2929F59E264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1938" name="Text Box 22">
          <a:extLst>
            <a:ext uri="{FF2B5EF4-FFF2-40B4-BE49-F238E27FC236}">
              <a16:creationId xmlns:a16="http://schemas.microsoft.com/office/drawing/2014/main" id="{5C1A5967-B895-42AE-8B08-6AF48D8C56F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939" name="Text Box 1">
          <a:extLst>
            <a:ext uri="{FF2B5EF4-FFF2-40B4-BE49-F238E27FC236}">
              <a16:creationId xmlns:a16="http://schemas.microsoft.com/office/drawing/2014/main" id="{B8DAA159-2704-43B3-99A6-619E885500C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940" name="Text Box 2">
          <a:extLst>
            <a:ext uri="{FF2B5EF4-FFF2-40B4-BE49-F238E27FC236}">
              <a16:creationId xmlns:a16="http://schemas.microsoft.com/office/drawing/2014/main" id="{33215148-E00E-4B95-96DC-F85FA5D72C9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941" name="Text Box 3">
          <a:extLst>
            <a:ext uri="{FF2B5EF4-FFF2-40B4-BE49-F238E27FC236}">
              <a16:creationId xmlns:a16="http://schemas.microsoft.com/office/drawing/2014/main" id="{38A11328-A2CE-4D67-AC63-90407209F06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942" name="Text Box 4">
          <a:extLst>
            <a:ext uri="{FF2B5EF4-FFF2-40B4-BE49-F238E27FC236}">
              <a16:creationId xmlns:a16="http://schemas.microsoft.com/office/drawing/2014/main" id="{12CD57F9-0770-4451-86F5-F6E7965C9B0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943" name="Text Box 5">
          <a:extLst>
            <a:ext uri="{FF2B5EF4-FFF2-40B4-BE49-F238E27FC236}">
              <a16:creationId xmlns:a16="http://schemas.microsoft.com/office/drawing/2014/main" id="{55C63D3C-0593-4CBB-B317-0CF24B346D5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944" name="Text Box 6">
          <a:extLst>
            <a:ext uri="{FF2B5EF4-FFF2-40B4-BE49-F238E27FC236}">
              <a16:creationId xmlns:a16="http://schemas.microsoft.com/office/drawing/2014/main" id="{77F06D22-C68D-4FF1-AE2F-6A869D33D66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945" name="Text Box 7">
          <a:extLst>
            <a:ext uri="{FF2B5EF4-FFF2-40B4-BE49-F238E27FC236}">
              <a16:creationId xmlns:a16="http://schemas.microsoft.com/office/drawing/2014/main" id="{A1E3B0DE-B205-4EE4-A74E-B60F5AE3190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946" name="Text Box 8">
          <a:extLst>
            <a:ext uri="{FF2B5EF4-FFF2-40B4-BE49-F238E27FC236}">
              <a16:creationId xmlns:a16="http://schemas.microsoft.com/office/drawing/2014/main" id="{437FBEDD-4698-4776-AD5B-620799E6E65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947" name="Text Box 9">
          <a:extLst>
            <a:ext uri="{FF2B5EF4-FFF2-40B4-BE49-F238E27FC236}">
              <a16:creationId xmlns:a16="http://schemas.microsoft.com/office/drawing/2014/main" id="{295D2DDD-153D-4B6C-A6F6-CE60B4B432D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948" name="Text Box 10">
          <a:extLst>
            <a:ext uri="{FF2B5EF4-FFF2-40B4-BE49-F238E27FC236}">
              <a16:creationId xmlns:a16="http://schemas.microsoft.com/office/drawing/2014/main" id="{9AC46A6F-EE32-4A08-9DCE-7C654327D67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949" name="Text Box 11">
          <a:extLst>
            <a:ext uri="{FF2B5EF4-FFF2-40B4-BE49-F238E27FC236}">
              <a16:creationId xmlns:a16="http://schemas.microsoft.com/office/drawing/2014/main" id="{6B6FF1E4-7579-41AE-A8F4-344405E395D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950" name="Text Box 12">
          <a:extLst>
            <a:ext uri="{FF2B5EF4-FFF2-40B4-BE49-F238E27FC236}">
              <a16:creationId xmlns:a16="http://schemas.microsoft.com/office/drawing/2014/main" id="{0CF8D087-5BA8-411A-8855-D44AB591338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951" name="Text Box 13">
          <a:extLst>
            <a:ext uri="{FF2B5EF4-FFF2-40B4-BE49-F238E27FC236}">
              <a16:creationId xmlns:a16="http://schemas.microsoft.com/office/drawing/2014/main" id="{9467316D-4A37-4DF3-BEB9-99153CC9E1D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952" name="Text Box 14">
          <a:extLst>
            <a:ext uri="{FF2B5EF4-FFF2-40B4-BE49-F238E27FC236}">
              <a16:creationId xmlns:a16="http://schemas.microsoft.com/office/drawing/2014/main" id="{ED103CEB-8927-483C-B70C-7633AA15322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953" name="Text Box 15">
          <a:extLst>
            <a:ext uri="{FF2B5EF4-FFF2-40B4-BE49-F238E27FC236}">
              <a16:creationId xmlns:a16="http://schemas.microsoft.com/office/drawing/2014/main" id="{3ACAED10-B8D2-4455-9AAB-D6E6986F8FF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954" name="Text Box 16">
          <a:extLst>
            <a:ext uri="{FF2B5EF4-FFF2-40B4-BE49-F238E27FC236}">
              <a16:creationId xmlns:a16="http://schemas.microsoft.com/office/drawing/2014/main" id="{93EB00D3-5A40-4A15-9171-D9E30039CD4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955" name="Text Box 17">
          <a:extLst>
            <a:ext uri="{FF2B5EF4-FFF2-40B4-BE49-F238E27FC236}">
              <a16:creationId xmlns:a16="http://schemas.microsoft.com/office/drawing/2014/main" id="{E91B0AA8-4A06-4E44-B583-2C64BCF8EB1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956" name="Text Box 18">
          <a:extLst>
            <a:ext uri="{FF2B5EF4-FFF2-40B4-BE49-F238E27FC236}">
              <a16:creationId xmlns:a16="http://schemas.microsoft.com/office/drawing/2014/main" id="{A060C445-EB05-4A64-84F6-5A540C880AE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957" name="Text Box 19">
          <a:extLst>
            <a:ext uri="{FF2B5EF4-FFF2-40B4-BE49-F238E27FC236}">
              <a16:creationId xmlns:a16="http://schemas.microsoft.com/office/drawing/2014/main" id="{A656DA89-7562-4E34-84D2-8E6B95F65CD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958" name="Text Box 20">
          <a:extLst>
            <a:ext uri="{FF2B5EF4-FFF2-40B4-BE49-F238E27FC236}">
              <a16:creationId xmlns:a16="http://schemas.microsoft.com/office/drawing/2014/main" id="{34341143-6F3C-49FA-8BDC-93D5204AFAE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959" name="Text Box 21">
          <a:extLst>
            <a:ext uri="{FF2B5EF4-FFF2-40B4-BE49-F238E27FC236}">
              <a16:creationId xmlns:a16="http://schemas.microsoft.com/office/drawing/2014/main" id="{B1CC028D-AC5C-456B-B0C5-3F9DCF4F03D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960" name="Text Box 22">
          <a:extLst>
            <a:ext uri="{FF2B5EF4-FFF2-40B4-BE49-F238E27FC236}">
              <a16:creationId xmlns:a16="http://schemas.microsoft.com/office/drawing/2014/main" id="{4C9ACDAD-D813-41F4-9C0B-1FA92176406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961" name="Text Box 1">
          <a:extLst>
            <a:ext uri="{FF2B5EF4-FFF2-40B4-BE49-F238E27FC236}">
              <a16:creationId xmlns:a16="http://schemas.microsoft.com/office/drawing/2014/main" id="{7B6739C2-E527-4B47-BE7B-3EF1E4B9270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962" name="Text Box 2">
          <a:extLst>
            <a:ext uri="{FF2B5EF4-FFF2-40B4-BE49-F238E27FC236}">
              <a16:creationId xmlns:a16="http://schemas.microsoft.com/office/drawing/2014/main" id="{CB1D234D-EBDA-41FC-9882-807355CB76E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963" name="Text Box 3">
          <a:extLst>
            <a:ext uri="{FF2B5EF4-FFF2-40B4-BE49-F238E27FC236}">
              <a16:creationId xmlns:a16="http://schemas.microsoft.com/office/drawing/2014/main" id="{89037FE1-414C-4545-A6CB-9A7146CF00B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964" name="Text Box 4">
          <a:extLst>
            <a:ext uri="{FF2B5EF4-FFF2-40B4-BE49-F238E27FC236}">
              <a16:creationId xmlns:a16="http://schemas.microsoft.com/office/drawing/2014/main" id="{E1233D6C-B54D-4376-BE39-883AD6478D2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965" name="Text Box 5">
          <a:extLst>
            <a:ext uri="{FF2B5EF4-FFF2-40B4-BE49-F238E27FC236}">
              <a16:creationId xmlns:a16="http://schemas.microsoft.com/office/drawing/2014/main" id="{34DA5A74-D45D-4744-9B98-19A7C2161B6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966" name="Text Box 6">
          <a:extLst>
            <a:ext uri="{FF2B5EF4-FFF2-40B4-BE49-F238E27FC236}">
              <a16:creationId xmlns:a16="http://schemas.microsoft.com/office/drawing/2014/main" id="{2BCB5D66-A84F-4F8E-AF00-71E163734E4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967" name="Text Box 7">
          <a:extLst>
            <a:ext uri="{FF2B5EF4-FFF2-40B4-BE49-F238E27FC236}">
              <a16:creationId xmlns:a16="http://schemas.microsoft.com/office/drawing/2014/main" id="{9A22D053-A3E8-4AEF-8FF0-C23735E4225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968" name="Text Box 8">
          <a:extLst>
            <a:ext uri="{FF2B5EF4-FFF2-40B4-BE49-F238E27FC236}">
              <a16:creationId xmlns:a16="http://schemas.microsoft.com/office/drawing/2014/main" id="{9879F44D-A822-4204-98C8-A5717818C8E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969" name="Text Box 9">
          <a:extLst>
            <a:ext uri="{FF2B5EF4-FFF2-40B4-BE49-F238E27FC236}">
              <a16:creationId xmlns:a16="http://schemas.microsoft.com/office/drawing/2014/main" id="{8B3190C6-3370-4370-A36F-CA96A20FE01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970" name="Text Box 10">
          <a:extLst>
            <a:ext uri="{FF2B5EF4-FFF2-40B4-BE49-F238E27FC236}">
              <a16:creationId xmlns:a16="http://schemas.microsoft.com/office/drawing/2014/main" id="{F80F0275-7272-4591-9ED3-5FE92DCE600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971" name="Text Box 11">
          <a:extLst>
            <a:ext uri="{FF2B5EF4-FFF2-40B4-BE49-F238E27FC236}">
              <a16:creationId xmlns:a16="http://schemas.microsoft.com/office/drawing/2014/main" id="{D4778E97-B058-40DB-BF18-9D807063E39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972" name="Text Box 12">
          <a:extLst>
            <a:ext uri="{FF2B5EF4-FFF2-40B4-BE49-F238E27FC236}">
              <a16:creationId xmlns:a16="http://schemas.microsoft.com/office/drawing/2014/main" id="{D2A0B7B4-EFD4-4F11-9A50-4B1D7DA0FC2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973" name="Text Box 13">
          <a:extLst>
            <a:ext uri="{FF2B5EF4-FFF2-40B4-BE49-F238E27FC236}">
              <a16:creationId xmlns:a16="http://schemas.microsoft.com/office/drawing/2014/main" id="{CB811ED9-3E24-4ACC-A8FC-51ACDE7BABC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974" name="Text Box 14">
          <a:extLst>
            <a:ext uri="{FF2B5EF4-FFF2-40B4-BE49-F238E27FC236}">
              <a16:creationId xmlns:a16="http://schemas.microsoft.com/office/drawing/2014/main" id="{F6F2474C-B514-48CB-BAC1-6F98CEA3F7D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975" name="Text Box 15">
          <a:extLst>
            <a:ext uri="{FF2B5EF4-FFF2-40B4-BE49-F238E27FC236}">
              <a16:creationId xmlns:a16="http://schemas.microsoft.com/office/drawing/2014/main" id="{0C1B3775-E0C6-40AB-A4AF-9C7A5E1ECB4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976" name="Text Box 16">
          <a:extLst>
            <a:ext uri="{FF2B5EF4-FFF2-40B4-BE49-F238E27FC236}">
              <a16:creationId xmlns:a16="http://schemas.microsoft.com/office/drawing/2014/main" id="{298756FB-0CF0-45B6-ADA1-24B921449BC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977" name="Text Box 17">
          <a:extLst>
            <a:ext uri="{FF2B5EF4-FFF2-40B4-BE49-F238E27FC236}">
              <a16:creationId xmlns:a16="http://schemas.microsoft.com/office/drawing/2014/main" id="{3708B71A-E970-40AE-84E4-7FAEE898BC5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978" name="Text Box 18">
          <a:extLst>
            <a:ext uri="{FF2B5EF4-FFF2-40B4-BE49-F238E27FC236}">
              <a16:creationId xmlns:a16="http://schemas.microsoft.com/office/drawing/2014/main" id="{1D9310F5-6551-4F5B-B763-03EE2FFC0BD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979" name="Text Box 19">
          <a:extLst>
            <a:ext uri="{FF2B5EF4-FFF2-40B4-BE49-F238E27FC236}">
              <a16:creationId xmlns:a16="http://schemas.microsoft.com/office/drawing/2014/main" id="{F8966D83-7CE5-4E15-8930-18FFDE49CB9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980" name="Text Box 20">
          <a:extLst>
            <a:ext uri="{FF2B5EF4-FFF2-40B4-BE49-F238E27FC236}">
              <a16:creationId xmlns:a16="http://schemas.microsoft.com/office/drawing/2014/main" id="{49722EE4-98E5-4AD7-9E2E-A932EDE1F1C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981" name="Text Box 21">
          <a:extLst>
            <a:ext uri="{FF2B5EF4-FFF2-40B4-BE49-F238E27FC236}">
              <a16:creationId xmlns:a16="http://schemas.microsoft.com/office/drawing/2014/main" id="{A1A3B24C-3643-48F9-83E3-A5116759923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982" name="Text Box 22">
          <a:extLst>
            <a:ext uri="{FF2B5EF4-FFF2-40B4-BE49-F238E27FC236}">
              <a16:creationId xmlns:a16="http://schemas.microsoft.com/office/drawing/2014/main" id="{B13CD759-65B5-4883-A718-BA5FFC528B7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983" name="Text Box 1">
          <a:extLst>
            <a:ext uri="{FF2B5EF4-FFF2-40B4-BE49-F238E27FC236}">
              <a16:creationId xmlns:a16="http://schemas.microsoft.com/office/drawing/2014/main" id="{16F96325-AC04-41E4-AC1B-2C6426A82EA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984" name="Text Box 2">
          <a:extLst>
            <a:ext uri="{FF2B5EF4-FFF2-40B4-BE49-F238E27FC236}">
              <a16:creationId xmlns:a16="http://schemas.microsoft.com/office/drawing/2014/main" id="{3650F826-BF5A-4F53-9F79-6D86C0CD6B7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985" name="Text Box 3">
          <a:extLst>
            <a:ext uri="{FF2B5EF4-FFF2-40B4-BE49-F238E27FC236}">
              <a16:creationId xmlns:a16="http://schemas.microsoft.com/office/drawing/2014/main" id="{58F85E23-EAEB-4D68-8ED8-A12E7041CAC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986" name="Text Box 4">
          <a:extLst>
            <a:ext uri="{FF2B5EF4-FFF2-40B4-BE49-F238E27FC236}">
              <a16:creationId xmlns:a16="http://schemas.microsoft.com/office/drawing/2014/main" id="{AB254D1A-77D3-48EF-9720-DADF4E0BF5B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987" name="Text Box 5">
          <a:extLst>
            <a:ext uri="{FF2B5EF4-FFF2-40B4-BE49-F238E27FC236}">
              <a16:creationId xmlns:a16="http://schemas.microsoft.com/office/drawing/2014/main" id="{2664B9ED-2766-43EA-9D81-494397FCBA3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988" name="Text Box 6">
          <a:extLst>
            <a:ext uri="{FF2B5EF4-FFF2-40B4-BE49-F238E27FC236}">
              <a16:creationId xmlns:a16="http://schemas.microsoft.com/office/drawing/2014/main" id="{3D8C6F99-8499-4733-B003-997ED93D2E4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989" name="Text Box 7">
          <a:extLst>
            <a:ext uri="{FF2B5EF4-FFF2-40B4-BE49-F238E27FC236}">
              <a16:creationId xmlns:a16="http://schemas.microsoft.com/office/drawing/2014/main" id="{A7594724-0DA2-4803-9CC1-4386BF9CFAF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990" name="Text Box 8">
          <a:extLst>
            <a:ext uri="{FF2B5EF4-FFF2-40B4-BE49-F238E27FC236}">
              <a16:creationId xmlns:a16="http://schemas.microsoft.com/office/drawing/2014/main" id="{317BFD90-BDBB-44A1-8028-DF17FB75D5A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991" name="Text Box 9">
          <a:extLst>
            <a:ext uri="{FF2B5EF4-FFF2-40B4-BE49-F238E27FC236}">
              <a16:creationId xmlns:a16="http://schemas.microsoft.com/office/drawing/2014/main" id="{BC4FD076-C376-4FD1-892A-920E89CCC0C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992" name="Text Box 10">
          <a:extLst>
            <a:ext uri="{FF2B5EF4-FFF2-40B4-BE49-F238E27FC236}">
              <a16:creationId xmlns:a16="http://schemas.microsoft.com/office/drawing/2014/main" id="{F083E4CB-24AF-446E-83B3-CD314F582EE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993" name="Text Box 11">
          <a:extLst>
            <a:ext uri="{FF2B5EF4-FFF2-40B4-BE49-F238E27FC236}">
              <a16:creationId xmlns:a16="http://schemas.microsoft.com/office/drawing/2014/main" id="{09751DAA-6C53-4988-B25F-22412085610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994" name="Text Box 12">
          <a:extLst>
            <a:ext uri="{FF2B5EF4-FFF2-40B4-BE49-F238E27FC236}">
              <a16:creationId xmlns:a16="http://schemas.microsoft.com/office/drawing/2014/main" id="{6770BFC7-9A43-40F2-9E2A-7234BCAABDC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995" name="Text Box 13">
          <a:extLst>
            <a:ext uri="{FF2B5EF4-FFF2-40B4-BE49-F238E27FC236}">
              <a16:creationId xmlns:a16="http://schemas.microsoft.com/office/drawing/2014/main" id="{80FBEE3F-470C-4093-9FB0-8657A49EA4C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996" name="Text Box 14">
          <a:extLst>
            <a:ext uri="{FF2B5EF4-FFF2-40B4-BE49-F238E27FC236}">
              <a16:creationId xmlns:a16="http://schemas.microsoft.com/office/drawing/2014/main" id="{76869E72-790D-4E0E-BE93-FCA9C8523B8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997" name="Text Box 15">
          <a:extLst>
            <a:ext uri="{FF2B5EF4-FFF2-40B4-BE49-F238E27FC236}">
              <a16:creationId xmlns:a16="http://schemas.microsoft.com/office/drawing/2014/main" id="{2FAC8C72-DA5A-4AC5-8053-78E7400490A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998" name="Text Box 16">
          <a:extLst>
            <a:ext uri="{FF2B5EF4-FFF2-40B4-BE49-F238E27FC236}">
              <a16:creationId xmlns:a16="http://schemas.microsoft.com/office/drawing/2014/main" id="{DCE163C6-E777-433C-9BA1-0B0841E52BE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1999" name="Text Box 17">
          <a:extLst>
            <a:ext uri="{FF2B5EF4-FFF2-40B4-BE49-F238E27FC236}">
              <a16:creationId xmlns:a16="http://schemas.microsoft.com/office/drawing/2014/main" id="{F4DF2646-23F8-44EA-B797-561040B8508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000" name="Text Box 18">
          <a:extLst>
            <a:ext uri="{FF2B5EF4-FFF2-40B4-BE49-F238E27FC236}">
              <a16:creationId xmlns:a16="http://schemas.microsoft.com/office/drawing/2014/main" id="{8C8889FB-92BE-49DF-9C80-35663B7D4CA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001" name="Text Box 19">
          <a:extLst>
            <a:ext uri="{FF2B5EF4-FFF2-40B4-BE49-F238E27FC236}">
              <a16:creationId xmlns:a16="http://schemas.microsoft.com/office/drawing/2014/main" id="{CFAEDE84-45D4-4CEA-AD50-72ECA6692F8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002" name="Text Box 20">
          <a:extLst>
            <a:ext uri="{FF2B5EF4-FFF2-40B4-BE49-F238E27FC236}">
              <a16:creationId xmlns:a16="http://schemas.microsoft.com/office/drawing/2014/main" id="{4DF4F559-30D2-4189-9C2A-3D61291D6B2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003" name="Text Box 21">
          <a:extLst>
            <a:ext uri="{FF2B5EF4-FFF2-40B4-BE49-F238E27FC236}">
              <a16:creationId xmlns:a16="http://schemas.microsoft.com/office/drawing/2014/main" id="{97C71EDE-5D04-4D28-BE72-039DECB2C1C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004" name="Text Box 22">
          <a:extLst>
            <a:ext uri="{FF2B5EF4-FFF2-40B4-BE49-F238E27FC236}">
              <a16:creationId xmlns:a16="http://schemas.microsoft.com/office/drawing/2014/main" id="{7F14918C-5BE3-4F5E-8323-B5ACD9DB1AE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005" name="Text Box 1">
          <a:extLst>
            <a:ext uri="{FF2B5EF4-FFF2-40B4-BE49-F238E27FC236}">
              <a16:creationId xmlns:a16="http://schemas.microsoft.com/office/drawing/2014/main" id="{BBC637E9-2CBC-4B71-B1C9-847DF9B6BE2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006" name="Text Box 2">
          <a:extLst>
            <a:ext uri="{FF2B5EF4-FFF2-40B4-BE49-F238E27FC236}">
              <a16:creationId xmlns:a16="http://schemas.microsoft.com/office/drawing/2014/main" id="{ADAF86E3-8A27-4C48-BE57-153FAA3AE05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007" name="Text Box 3">
          <a:extLst>
            <a:ext uri="{FF2B5EF4-FFF2-40B4-BE49-F238E27FC236}">
              <a16:creationId xmlns:a16="http://schemas.microsoft.com/office/drawing/2014/main" id="{7950EC8C-1F5C-4924-ACBB-98E8A4DFADD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008" name="Text Box 4">
          <a:extLst>
            <a:ext uri="{FF2B5EF4-FFF2-40B4-BE49-F238E27FC236}">
              <a16:creationId xmlns:a16="http://schemas.microsoft.com/office/drawing/2014/main" id="{CD3AED7F-D479-4927-8A93-50C0B4C199A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009" name="Text Box 5">
          <a:extLst>
            <a:ext uri="{FF2B5EF4-FFF2-40B4-BE49-F238E27FC236}">
              <a16:creationId xmlns:a16="http://schemas.microsoft.com/office/drawing/2014/main" id="{2CAE9318-641E-4FA1-B62E-4583689E09F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010" name="Text Box 6">
          <a:extLst>
            <a:ext uri="{FF2B5EF4-FFF2-40B4-BE49-F238E27FC236}">
              <a16:creationId xmlns:a16="http://schemas.microsoft.com/office/drawing/2014/main" id="{09DD7B6F-9FAC-4F91-B8D4-8D727017261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011" name="Text Box 7">
          <a:extLst>
            <a:ext uri="{FF2B5EF4-FFF2-40B4-BE49-F238E27FC236}">
              <a16:creationId xmlns:a16="http://schemas.microsoft.com/office/drawing/2014/main" id="{C209BC6D-1C5A-4D14-9F92-551FB670C6D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012" name="Text Box 8">
          <a:extLst>
            <a:ext uri="{FF2B5EF4-FFF2-40B4-BE49-F238E27FC236}">
              <a16:creationId xmlns:a16="http://schemas.microsoft.com/office/drawing/2014/main" id="{04581508-6432-4E70-BD75-376E0F94D9E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013" name="Text Box 9">
          <a:extLst>
            <a:ext uri="{FF2B5EF4-FFF2-40B4-BE49-F238E27FC236}">
              <a16:creationId xmlns:a16="http://schemas.microsoft.com/office/drawing/2014/main" id="{5A7A0CFF-CBDA-45B4-A601-F422A68F7D3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014" name="Text Box 10">
          <a:extLst>
            <a:ext uri="{FF2B5EF4-FFF2-40B4-BE49-F238E27FC236}">
              <a16:creationId xmlns:a16="http://schemas.microsoft.com/office/drawing/2014/main" id="{BA02BBFC-35BB-4DED-AE23-9F202B7D44C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015" name="Text Box 11">
          <a:extLst>
            <a:ext uri="{FF2B5EF4-FFF2-40B4-BE49-F238E27FC236}">
              <a16:creationId xmlns:a16="http://schemas.microsoft.com/office/drawing/2014/main" id="{26BCE0DA-6322-4553-B428-12D52FB4448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016" name="Text Box 12">
          <a:extLst>
            <a:ext uri="{FF2B5EF4-FFF2-40B4-BE49-F238E27FC236}">
              <a16:creationId xmlns:a16="http://schemas.microsoft.com/office/drawing/2014/main" id="{5BCA03F3-D775-4992-ADB7-4A844F0CC0B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017" name="Text Box 13">
          <a:extLst>
            <a:ext uri="{FF2B5EF4-FFF2-40B4-BE49-F238E27FC236}">
              <a16:creationId xmlns:a16="http://schemas.microsoft.com/office/drawing/2014/main" id="{8312ABD5-078A-4C9D-88F1-B32F91F38E7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018" name="Text Box 14">
          <a:extLst>
            <a:ext uri="{FF2B5EF4-FFF2-40B4-BE49-F238E27FC236}">
              <a16:creationId xmlns:a16="http://schemas.microsoft.com/office/drawing/2014/main" id="{D8646802-F533-4957-83A3-F19D5E83832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019" name="Text Box 15">
          <a:extLst>
            <a:ext uri="{FF2B5EF4-FFF2-40B4-BE49-F238E27FC236}">
              <a16:creationId xmlns:a16="http://schemas.microsoft.com/office/drawing/2014/main" id="{40F18161-4271-41A9-B56E-1A3E0A84E82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020" name="Text Box 16">
          <a:extLst>
            <a:ext uri="{FF2B5EF4-FFF2-40B4-BE49-F238E27FC236}">
              <a16:creationId xmlns:a16="http://schemas.microsoft.com/office/drawing/2014/main" id="{39D8C629-35C1-4344-A3AC-779B8930314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021" name="Text Box 17">
          <a:extLst>
            <a:ext uri="{FF2B5EF4-FFF2-40B4-BE49-F238E27FC236}">
              <a16:creationId xmlns:a16="http://schemas.microsoft.com/office/drawing/2014/main" id="{9C3EF6A8-9D39-4BBE-8DB8-72E1EC412D5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022" name="Text Box 18">
          <a:extLst>
            <a:ext uri="{FF2B5EF4-FFF2-40B4-BE49-F238E27FC236}">
              <a16:creationId xmlns:a16="http://schemas.microsoft.com/office/drawing/2014/main" id="{C36ADD64-188C-4983-A2E6-DF7614E60E0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023" name="Text Box 19">
          <a:extLst>
            <a:ext uri="{FF2B5EF4-FFF2-40B4-BE49-F238E27FC236}">
              <a16:creationId xmlns:a16="http://schemas.microsoft.com/office/drawing/2014/main" id="{8362EFE9-401B-46C5-A02A-188B8F693EF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024" name="Text Box 20">
          <a:extLst>
            <a:ext uri="{FF2B5EF4-FFF2-40B4-BE49-F238E27FC236}">
              <a16:creationId xmlns:a16="http://schemas.microsoft.com/office/drawing/2014/main" id="{A97EF6AD-8122-41D1-AF52-1301D762443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025" name="Text Box 21">
          <a:extLst>
            <a:ext uri="{FF2B5EF4-FFF2-40B4-BE49-F238E27FC236}">
              <a16:creationId xmlns:a16="http://schemas.microsoft.com/office/drawing/2014/main" id="{1ECCD8FB-0F18-4019-9583-895B0811FEA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026" name="Text Box 22">
          <a:extLst>
            <a:ext uri="{FF2B5EF4-FFF2-40B4-BE49-F238E27FC236}">
              <a16:creationId xmlns:a16="http://schemas.microsoft.com/office/drawing/2014/main" id="{A07B5D27-C02A-4394-8C27-DBFD4A45F61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027" name="Text Box 1">
          <a:extLst>
            <a:ext uri="{FF2B5EF4-FFF2-40B4-BE49-F238E27FC236}">
              <a16:creationId xmlns:a16="http://schemas.microsoft.com/office/drawing/2014/main" id="{4D724C46-9733-4AD4-9180-215B0F83DF9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028" name="Text Box 2">
          <a:extLst>
            <a:ext uri="{FF2B5EF4-FFF2-40B4-BE49-F238E27FC236}">
              <a16:creationId xmlns:a16="http://schemas.microsoft.com/office/drawing/2014/main" id="{79FDBF04-4774-499D-BE52-D2B8E5DDA5A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029" name="Text Box 3">
          <a:extLst>
            <a:ext uri="{FF2B5EF4-FFF2-40B4-BE49-F238E27FC236}">
              <a16:creationId xmlns:a16="http://schemas.microsoft.com/office/drawing/2014/main" id="{68553012-DA7E-4A8D-B8AB-81B511934D4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030" name="Text Box 4">
          <a:extLst>
            <a:ext uri="{FF2B5EF4-FFF2-40B4-BE49-F238E27FC236}">
              <a16:creationId xmlns:a16="http://schemas.microsoft.com/office/drawing/2014/main" id="{C8352C31-17E2-43B2-93F0-B7F92295C54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031" name="Text Box 5">
          <a:extLst>
            <a:ext uri="{FF2B5EF4-FFF2-40B4-BE49-F238E27FC236}">
              <a16:creationId xmlns:a16="http://schemas.microsoft.com/office/drawing/2014/main" id="{1590BE23-EA9D-448B-B48A-9C2EBAF0725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032" name="Text Box 6">
          <a:extLst>
            <a:ext uri="{FF2B5EF4-FFF2-40B4-BE49-F238E27FC236}">
              <a16:creationId xmlns:a16="http://schemas.microsoft.com/office/drawing/2014/main" id="{3D27B6A0-A1D4-43D8-9348-0A15CB4BC0B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033" name="Text Box 7">
          <a:extLst>
            <a:ext uri="{FF2B5EF4-FFF2-40B4-BE49-F238E27FC236}">
              <a16:creationId xmlns:a16="http://schemas.microsoft.com/office/drawing/2014/main" id="{08476C7C-476E-45D1-A8E0-E6FB79B7EC2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034" name="Text Box 8">
          <a:extLst>
            <a:ext uri="{FF2B5EF4-FFF2-40B4-BE49-F238E27FC236}">
              <a16:creationId xmlns:a16="http://schemas.microsoft.com/office/drawing/2014/main" id="{80997398-7FA8-4188-82A6-0375CA3C898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035" name="Text Box 9">
          <a:extLst>
            <a:ext uri="{FF2B5EF4-FFF2-40B4-BE49-F238E27FC236}">
              <a16:creationId xmlns:a16="http://schemas.microsoft.com/office/drawing/2014/main" id="{FBC4568B-0746-4717-82C4-ADB9818D3B9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036" name="Text Box 10">
          <a:extLst>
            <a:ext uri="{FF2B5EF4-FFF2-40B4-BE49-F238E27FC236}">
              <a16:creationId xmlns:a16="http://schemas.microsoft.com/office/drawing/2014/main" id="{DA9D1062-CBD5-479F-BE7D-67A5B2A9D5C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037" name="Text Box 11">
          <a:extLst>
            <a:ext uri="{FF2B5EF4-FFF2-40B4-BE49-F238E27FC236}">
              <a16:creationId xmlns:a16="http://schemas.microsoft.com/office/drawing/2014/main" id="{01741354-EE33-47F3-A9E7-92D6B03FC9B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038" name="Text Box 12">
          <a:extLst>
            <a:ext uri="{FF2B5EF4-FFF2-40B4-BE49-F238E27FC236}">
              <a16:creationId xmlns:a16="http://schemas.microsoft.com/office/drawing/2014/main" id="{CD964D5B-2278-49C5-93E8-D5F752117AA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039" name="Text Box 13">
          <a:extLst>
            <a:ext uri="{FF2B5EF4-FFF2-40B4-BE49-F238E27FC236}">
              <a16:creationId xmlns:a16="http://schemas.microsoft.com/office/drawing/2014/main" id="{F65F9AE5-1269-4F6D-949F-DEEF8F362A5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040" name="Text Box 14">
          <a:extLst>
            <a:ext uri="{FF2B5EF4-FFF2-40B4-BE49-F238E27FC236}">
              <a16:creationId xmlns:a16="http://schemas.microsoft.com/office/drawing/2014/main" id="{A5C2FA98-F301-48A3-A866-3C208818D77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041" name="Text Box 15">
          <a:extLst>
            <a:ext uri="{FF2B5EF4-FFF2-40B4-BE49-F238E27FC236}">
              <a16:creationId xmlns:a16="http://schemas.microsoft.com/office/drawing/2014/main" id="{4D03E8A9-A64C-4B41-9105-1FD274521F1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042" name="Text Box 16">
          <a:extLst>
            <a:ext uri="{FF2B5EF4-FFF2-40B4-BE49-F238E27FC236}">
              <a16:creationId xmlns:a16="http://schemas.microsoft.com/office/drawing/2014/main" id="{F22B1C57-FACE-44F9-AE12-3866526D513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043" name="Text Box 17">
          <a:extLst>
            <a:ext uri="{FF2B5EF4-FFF2-40B4-BE49-F238E27FC236}">
              <a16:creationId xmlns:a16="http://schemas.microsoft.com/office/drawing/2014/main" id="{9399BD4E-CFD6-4BA5-9680-4D2CA377025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044" name="Text Box 18">
          <a:extLst>
            <a:ext uri="{FF2B5EF4-FFF2-40B4-BE49-F238E27FC236}">
              <a16:creationId xmlns:a16="http://schemas.microsoft.com/office/drawing/2014/main" id="{4E7E70A3-564F-42C3-8869-A0B7A5F078F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045" name="Text Box 19">
          <a:extLst>
            <a:ext uri="{FF2B5EF4-FFF2-40B4-BE49-F238E27FC236}">
              <a16:creationId xmlns:a16="http://schemas.microsoft.com/office/drawing/2014/main" id="{B3CA7863-237E-41BD-9C0E-EADBB464D4E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046" name="Text Box 20">
          <a:extLst>
            <a:ext uri="{FF2B5EF4-FFF2-40B4-BE49-F238E27FC236}">
              <a16:creationId xmlns:a16="http://schemas.microsoft.com/office/drawing/2014/main" id="{1D4687CD-4165-409F-86AD-64C00031094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047" name="Text Box 21">
          <a:extLst>
            <a:ext uri="{FF2B5EF4-FFF2-40B4-BE49-F238E27FC236}">
              <a16:creationId xmlns:a16="http://schemas.microsoft.com/office/drawing/2014/main" id="{4BB388CF-19A2-47F1-82D5-AF37B4E2A09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048" name="Text Box 22">
          <a:extLst>
            <a:ext uri="{FF2B5EF4-FFF2-40B4-BE49-F238E27FC236}">
              <a16:creationId xmlns:a16="http://schemas.microsoft.com/office/drawing/2014/main" id="{59C37FE8-DEE8-4012-9704-4A6800D3149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049" name="Text Box 1">
          <a:extLst>
            <a:ext uri="{FF2B5EF4-FFF2-40B4-BE49-F238E27FC236}">
              <a16:creationId xmlns:a16="http://schemas.microsoft.com/office/drawing/2014/main" id="{5C32B024-79FD-4083-828E-BF5AD40D248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050" name="Text Box 2">
          <a:extLst>
            <a:ext uri="{FF2B5EF4-FFF2-40B4-BE49-F238E27FC236}">
              <a16:creationId xmlns:a16="http://schemas.microsoft.com/office/drawing/2014/main" id="{4D1D6760-C472-4D3C-8399-60FC5C7ED3F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051" name="Text Box 3">
          <a:extLst>
            <a:ext uri="{FF2B5EF4-FFF2-40B4-BE49-F238E27FC236}">
              <a16:creationId xmlns:a16="http://schemas.microsoft.com/office/drawing/2014/main" id="{B34783A1-E0CD-4E32-B62C-E50B5CCADC4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052" name="Text Box 4">
          <a:extLst>
            <a:ext uri="{FF2B5EF4-FFF2-40B4-BE49-F238E27FC236}">
              <a16:creationId xmlns:a16="http://schemas.microsoft.com/office/drawing/2014/main" id="{725C8502-E3F0-4061-AD62-1C39E8DF2B8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053" name="Text Box 5">
          <a:extLst>
            <a:ext uri="{FF2B5EF4-FFF2-40B4-BE49-F238E27FC236}">
              <a16:creationId xmlns:a16="http://schemas.microsoft.com/office/drawing/2014/main" id="{E83E2883-43D8-488B-98C5-0D53CB849AC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054" name="Text Box 6">
          <a:extLst>
            <a:ext uri="{FF2B5EF4-FFF2-40B4-BE49-F238E27FC236}">
              <a16:creationId xmlns:a16="http://schemas.microsoft.com/office/drawing/2014/main" id="{F319A8A6-C862-4A23-B8BB-FECD6411C18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055" name="Text Box 7">
          <a:extLst>
            <a:ext uri="{FF2B5EF4-FFF2-40B4-BE49-F238E27FC236}">
              <a16:creationId xmlns:a16="http://schemas.microsoft.com/office/drawing/2014/main" id="{AA8968FD-1E47-449D-B6FA-7391B2CD3CE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056" name="Text Box 8">
          <a:extLst>
            <a:ext uri="{FF2B5EF4-FFF2-40B4-BE49-F238E27FC236}">
              <a16:creationId xmlns:a16="http://schemas.microsoft.com/office/drawing/2014/main" id="{FD2B3A39-E54D-442C-BB8B-E252C170FF4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057" name="Text Box 9">
          <a:extLst>
            <a:ext uri="{FF2B5EF4-FFF2-40B4-BE49-F238E27FC236}">
              <a16:creationId xmlns:a16="http://schemas.microsoft.com/office/drawing/2014/main" id="{5DBCE72C-A360-40EA-A5C2-C96906BD42C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058" name="Text Box 10">
          <a:extLst>
            <a:ext uri="{FF2B5EF4-FFF2-40B4-BE49-F238E27FC236}">
              <a16:creationId xmlns:a16="http://schemas.microsoft.com/office/drawing/2014/main" id="{E73B66AB-C91D-4E2E-9FA5-549C3A7C4F4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059" name="Text Box 11">
          <a:extLst>
            <a:ext uri="{FF2B5EF4-FFF2-40B4-BE49-F238E27FC236}">
              <a16:creationId xmlns:a16="http://schemas.microsoft.com/office/drawing/2014/main" id="{FA685107-9268-4F8C-B546-C37AE278630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060" name="Text Box 12">
          <a:extLst>
            <a:ext uri="{FF2B5EF4-FFF2-40B4-BE49-F238E27FC236}">
              <a16:creationId xmlns:a16="http://schemas.microsoft.com/office/drawing/2014/main" id="{FF24B581-6BDB-4C29-9240-D45CA355FEE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061" name="Text Box 13">
          <a:extLst>
            <a:ext uri="{FF2B5EF4-FFF2-40B4-BE49-F238E27FC236}">
              <a16:creationId xmlns:a16="http://schemas.microsoft.com/office/drawing/2014/main" id="{352F3B0E-5E15-45DE-93E7-6EAC20D99A1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062" name="Text Box 14">
          <a:extLst>
            <a:ext uri="{FF2B5EF4-FFF2-40B4-BE49-F238E27FC236}">
              <a16:creationId xmlns:a16="http://schemas.microsoft.com/office/drawing/2014/main" id="{474AFBC4-BE57-43AC-BD40-6EF3A8443E8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063" name="Text Box 15">
          <a:extLst>
            <a:ext uri="{FF2B5EF4-FFF2-40B4-BE49-F238E27FC236}">
              <a16:creationId xmlns:a16="http://schemas.microsoft.com/office/drawing/2014/main" id="{DEB4CA1C-CF60-44ED-A956-28BDD54BF0A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064" name="Text Box 16">
          <a:extLst>
            <a:ext uri="{FF2B5EF4-FFF2-40B4-BE49-F238E27FC236}">
              <a16:creationId xmlns:a16="http://schemas.microsoft.com/office/drawing/2014/main" id="{9C38887E-EC23-4D8D-B35C-E12FF9B5E98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065" name="Text Box 17">
          <a:extLst>
            <a:ext uri="{FF2B5EF4-FFF2-40B4-BE49-F238E27FC236}">
              <a16:creationId xmlns:a16="http://schemas.microsoft.com/office/drawing/2014/main" id="{29DCA5C9-52C0-4D0C-A7B2-CD5B325A963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066" name="Text Box 18">
          <a:extLst>
            <a:ext uri="{FF2B5EF4-FFF2-40B4-BE49-F238E27FC236}">
              <a16:creationId xmlns:a16="http://schemas.microsoft.com/office/drawing/2014/main" id="{F365D425-F9A3-4131-867A-75FB59A2F34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067" name="Text Box 19">
          <a:extLst>
            <a:ext uri="{FF2B5EF4-FFF2-40B4-BE49-F238E27FC236}">
              <a16:creationId xmlns:a16="http://schemas.microsoft.com/office/drawing/2014/main" id="{B98ED117-1379-453B-8D95-85932090809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068" name="Text Box 20">
          <a:extLst>
            <a:ext uri="{FF2B5EF4-FFF2-40B4-BE49-F238E27FC236}">
              <a16:creationId xmlns:a16="http://schemas.microsoft.com/office/drawing/2014/main" id="{C2B0F571-74D5-4644-8161-820B601D9BE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069" name="Text Box 21">
          <a:extLst>
            <a:ext uri="{FF2B5EF4-FFF2-40B4-BE49-F238E27FC236}">
              <a16:creationId xmlns:a16="http://schemas.microsoft.com/office/drawing/2014/main" id="{99813F39-D905-4E10-BB87-2FCA494FC47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070" name="Text Box 22">
          <a:extLst>
            <a:ext uri="{FF2B5EF4-FFF2-40B4-BE49-F238E27FC236}">
              <a16:creationId xmlns:a16="http://schemas.microsoft.com/office/drawing/2014/main" id="{4849694D-5572-4356-AF3C-616E019F942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071" name="Text Box 1">
          <a:extLst>
            <a:ext uri="{FF2B5EF4-FFF2-40B4-BE49-F238E27FC236}">
              <a16:creationId xmlns:a16="http://schemas.microsoft.com/office/drawing/2014/main" id="{B1C0521F-DF97-449B-B0EF-147ECCA98D2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072" name="Text Box 2">
          <a:extLst>
            <a:ext uri="{FF2B5EF4-FFF2-40B4-BE49-F238E27FC236}">
              <a16:creationId xmlns:a16="http://schemas.microsoft.com/office/drawing/2014/main" id="{36B01F83-8146-44B9-A327-4529A1A8C1F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073" name="Text Box 3">
          <a:extLst>
            <a:ext uri="{FF2B5EF4-FFF2-40B4-BE49-F238E27FC236}">
              <a16:creationId xmlns:a16="http://schemas.microsoft.com/office/drawing/2014/main" id="{4A4C465B-78A4-4A41-9EFC-B397199D145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074" name="Text Box 4">
          <a:extLst>
            <a:ext uri="{FF2B5EF4-FFF2-40B4-BE49-F238E27FC236}">
              <a16:creationId xmlns:a16="http://schemas.microsoft.com/office/drawing/2014/main" id="{FEF0BDA2-420D-402B-9E59-64E7887C040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075" name="Text Box 5">
          <a:extLst>
            <a:ext uri="{FF2B5EF4-FFF2-40B4-BE49-F238E27FC236}">
              <a16:creationId xmlns:a16="http://schemas.microsoft.com/office/drawing/2014/main" id="{C8008ADF-AA51-4E53-AA4D-E7C878DCE18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076" name="Text Box 6">
          <a:extLst>
            <a:ext uri="{FF2B5EF4-FFF2-40B4-BE49-F238E27FC236}">
              <a16:creationId xmlns:a16="http://schemas.microsoft.com/office/drawing/2014/main" id="{C62B9F49-2DB0-485F-A23F-E6CD4905B00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077" name="Text Box 7">
          <a:extLst>
            <a:ext uri="{FF2B5EF4-FFF2-40B4-BE49-F238E27FC236}">
              <a16:creationId xmlns:a16="http://schemas.microsoft.com/office/drawing/2014/main" id="{4740F0A4-1FB1-4D7D-8C83-E2C35A1C069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078" name="Text Box 8">
          <a:extLst>
            <a:ext uri="{FF2B5EF4-FFF2-40B4-BE49-F238E27FC236}">
              <a16:creationId xmlns:a16="http://schemas.microsoft.com/office/drawing/2014/main" id="{B8F5968B-B449-4878-AE8A-C5E280F6F7B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079" name="Text Box 9">
          <a:extLst>
            <a:ext uri="{FF2B5EF4-FFF2-40B4-BE49-F238E27FC236}">
              <a16:creationId xmlns:a16="http://schemas.microsoft.com/office/drawing/2014/main" id="{4762EE21-9B8B-474B-9DCA-BC949B0D9D7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080" name="Text Box 10">
          <a:extLst>
            <a:ext uri="{FF2B5EF4-FFF2-40B4-BE49-F238E27FC236}">
              <a16:creationId xmlns:a16="http://schemas.microsoft.com/office/drawing/2014/main" id="{0D094532-3AC7-496C-B623-3E41B9B4023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081" name="Text Box 11">
          <a:extLst>
            <a:ext uri="{FF2B5EF4-FFF2-40B4-BE49-F238E27FC236}">
              <a16:creationId xmlns:a16="http://schemas.microsoft.com/office/drawing/2014/main" id="{A8448628-62D4-44A4-A6F3-5D61A83BBA6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082" name="Text Box 12">
          <a:extLst>
            <a:ext uri="{FF2B5EF4-FFF2-40B4-BE49-F238E27FC236}">
              <a16:creationId xmlns:a16="http://schemas.microsoft.com/office/drawing/2014/main" id="{C92FBAEB-1E6E-4592-906D-E2559E2106B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083" name="Text Box 13">
          <a:extLst>
            <a:ext uri="{FF2B5EF4-FFF2-40B4-BE49-F238E27FC236}">
              <a16:creationId xmlns:a16="http://schemas.microsoft.com/office/drawing/2014/main" id="{460207AD-9D6E-4C35-A3C5-F7731EFEB45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084" name="Text Box 14">
          <a:extLst>
            <a:ext uri="{FF2B5EF4-FFF2-40B4-BE49-F238E27FC236}">
              <a16:creationId xmlns:a16="http://schemas.microsoft.com/office/drawing/2014/main" id="{91524DAB-462C-4D4F-8D3F-454418AFCF7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085" name="Text Box 15">
          <a:extLst>
            <a:ext uri="{FF2B5EF4-FFF2-40B4-BE49-F238E27FC236}">
              <a16:creationId xmlns:a16="http://schemas.microsoft.com/office/drawing/2014/main" id="{891D7E72-8E08-41DD-9A0F-65295FECA69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086" name="Text Box 16">
          <a:extLst>
            <a:ext uri="{FF2B5EF4-FFF2-40B4-BE49-F238E27FC236}">
              <a16:creationId xmlns:a16="http://schemas.microsoft.com/office/drawing/2014/main" id="{C211D5DA-1EEF-45B0-B222-D0B735C043A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087" name="Text Box 17">
          <a:extLst>
            <a:ext uri="{FF2B5EF4-FFF2-40B4-BE49-F238E27FC236}">
              <a16:creationId xmlns:a16="http://schemas.microsoft.com/office/drawing/2014/main" id="{99D2423F-7613-4E26-94C7-7B4215E57B0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088" name="Text Box 18">
          <a:extLst>
            <a:ext uri="{FF2B5EF4-FFF2-40B4-BE49-F238E27FC236}">
              <a16:creationId xmlns:a16="http://schemas.microsoft.com/office/drawing/2014/main" id="{4B4A6A87-E38D-427B-B36F-69C6D1FD717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089" name="Text Box 19">
          <a:extLst>
            <a:ext uri="{FF2B5EF4-FFF2-40B4-BE49-F238E27FC236}">
              <a16:creationId xmlns:a16="http://schemas.microsoft.com/office/drawing/2014/main" id="{7C73887D-8EE8-4AF3-B603-C342632FCBA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090" name="Text Box 20">
          <a:extLst>
            <a:ext uri="{FF2B5EF4-FFF2-40B4-BE49-F238E27FC236}">
              <a16:creationId xmlns:a16="http://schemas.microsoft.com/office/drawing/2014/main" id="{96587C23-27E0-4F19-9B90-2ADC7D6F26C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091" name="Text Box 21">
          <a:extLst>
            <a:ext uri="{FF2B5EF4-FFF2-40B4-BE49-F238E27FC236}">
              <a16:creationId xmlns:a16="http://schemas.microsoft.com/office/drawing/2014/main" id="{FB54584F-D5EF-4962-8C55-6B5866660B8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092" name="Text Box 22">
          <a:extLst>
            <a:ext uri="{FF2B5EF4-FFF2-40B4-BE49-F238E27FC236}">
              <a16:creationId xmlns:a16="http://schemas.microsoft.com/office/drawing/2014/main" id="{1508AEF7-F416-4EC8-924D-080A34CDDB9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1158875</xdr:colOff>
      <xdr:row>66</xdr:row>
      <xdr:rowOff>0</xdr:rowOff>
    </xdr:from>
    <xdr:ext cx="552450" cy="112395"/>
    <xdr:sp macro="" textlink="">
      <xdr:nvSpPr>
        <xdr:cNvPr id="2093" name="Text Box 2">
          <a:extLst>
            <a:ext uri="{FF2B5EF4-FFF2-40B4-BE49-F238E27FC236}">
              <a16:creationId xmlns:a16="http://schemas.microsoft.com/office/drawing/2014/main" id="{4F661CDF-BD43-4BB9-9E55-AD11F5A851B8}"/>
            </a:ext>
          </a:extLst>
        </xdr:cNvPr>
        <xdr:cNvSpPr txBox="1">
          <a:spLocks noChangeArrowheads="1"/>
        </xdr:cNvSpPr>
      </xdr:nvSpPr>
      <xdr:spPr bwMode="auto">
        <a:xfrm>
          <a:off x="2187575" y="12620625"/>
          <a:ext cx="552450" cy="1123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094" name="Text Box 3">
          <a:extLst>
            <a:ext uri="{FF2B5EF4-FFF2-40B4-BE49-F238E27FC236}">
              <a16:creationId xmlns:a16="http://schemas.microsoft.com/office/drawing/2014/main" id="{401B01B2-5BD0-4364-B399-7F67A59F6D3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095" name="Text Box 4">
          <a:extLst>
            <a:ext uri="{FF2B5EF4-FFF2-40B4-BE49-F238E27FC236}">
              <a16:creationId xmlns:a16="http://schemas.microsoft.com/office/drawing/2014/main" id="{61E2705B-96D5-4F8B-B614-8BA80093E31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096" name="Text Box 5">
          <a:extLst>
            <a:ext uri="{FF2B5EF4-FFF2-40B4-BE49-F238E27FC236}">
              <a16:creationId xmlns:a16="http://schemas.microsoft.com/office/drawing/2014/main" id="{DCBB8E26-0479-4A77-9901-8F4D22DC714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097" name="Text Box 6">
          <a:extLst>
            <a:ext uri="{FF2B5EF4-FFF2-40B4-BE49-F238E27FC236}">
              <a16:creationId xmlns:a16="http://schemas.microsoft.com/office/drawing/2014/main" id="{BA48D139-CF46-4E5B-9052-ED2EBABA9A2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098" name="Text Box 7">
          <a:extLst>
            <a:ext uri="{FF2B5EF4-FFF2-40B4-BE49-F238E27FC236}">
              <a16:creationId xmlns:a16="http://schemas.microsoft.com/office/drawing/2014/main" id="{DBEDE146-0C95-4FED-A80D-7E98FE610A2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099" name="Text Box 8">
          <a:extLst>
            <a:ext uri="{FF2B5EF4-FFF2-40B4-BE49-F238E27FC236}">
              <a16:creationId xmlns:a16="http://schemas.microsoft.com/office/drawing/2014/main" id="{BD835700-83DD-446F-BD3E-A56667E5CFD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100" name="Text Box 9">
          <a:extLst>
            <a:ext uri="{FF2B5EF4-FFF2-40B4-BE49-F238E27FC236}">
              <a16:creationId xmlns:a16="http://schemas.microsoft.com/office/drawing/2014/main" id="{1219B75A-F46B-421F-9523-1F6EA0C5735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101" name="Text Box 10">
          <a:extLst>
            <a:ext uri="{FF2B5EF4-FFF2-40B4-BE49-F238E27FC236}">
              <a16:creationId xmlns:a16="http://schemas.microsoft.com/office/drawing/2014/main" id="{E40C5D47-7082-499C-8F7D-590C2CA4D79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102" name="Text Box 11">
          <a:extLst>
            <a:ext uri="{FF2B5EF4-FFF2-40B4-BE49-F238E27FC236}">
              <a16:creationId xmlns:a16="http://schemas.microsoft.com/office/drawing/2014/main" id="{79B4E5EC-807A-42D5-B44C-AA018BA44E8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103" name="Text Box 12">
          <a:extLst>
            <a:ext uri="{FF2B5EF4-FFF2-40B4-BE49-F238E27FC236}">
              <a16:creationId xmlns:a16="http://schemas.microsoft.com/office/drawing/2014/main" id="{E4B777EA-478C-48DA-802E-F7F2C27A937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104" name="Text Box 13">
          <a:extLst>
            <a:ext uri="{FF2B5EF4-FFF2-40B4-BE49-F238E27FC236}">
              <a16:creationId xmlns:a16="http://schemas.microsoft.com/office/drawing/2014/main" id="{63A6F3F4-421A-4540-B990-E46B3FEB491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105" name="Text Box 14">
          <a:extLst>
            <a:ext uri="{FF2B5EF4-FFF2-40B4-BE49-F238E27FC236}">
              <a16:creationId xmlns:a16="http://schemas.microsoft.com/office/drawing/2014/main" id="{3078623A-0D99-4A75-A6CB-A257B2CBB15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106" name="Text Box 15">
          <a:extLst>
            <a:ext uri="{FF2B5EF4-FFF2-40B4-BE49-F238E27FC236}">
              <a16:creationId xmlns:a16="http://schemas.microsoft.com/office/drawing/2014/main" id="{4A40954E-0D95-4D2F-A50C-5F70790A16E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107" name="Text Box 16">
          <a:extLst>
            <a:ext uri="{FF2B5EF4-FFF2-40B4-BE49-F238E27FC236}">
              <a16:creationId xmlns:a16="http://schemas.microsoft.com/office/drawing/2014/main" id="{CB9D7BB9-0106-4637-B2A1-C9C9839DE3A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108" name="Text Box 17">
          <a:extLst>
            <a:ext uri="{FF2B5EF4-FFF2-40B4-BE49-F238E27FC236}">
              <a16:creationId xmlns:a16="http://schemas.microsoft.com/office/drawing/2014/main" id="{C6B0947B-366F-4409-8E11-7797D3FC65A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109" name="Text Box 18">
          <a:extLst>
            <a:ext uri="{FF2B5EF4-FFF2-40B4-BE49-F238E27FC236}">
              <a16:creationId xmlns:a16="http://schemas.microsoft.com/office/drawing/2014/main" id="{0C786535-EDE3-48BE-AE84-986AE138667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110" name="Text Box 19">
          <a:extLst>
            <a:ext uri="{FF2B5EF4-FFF2-40B4-BE49-F238E27FC236}">
              <a16:creationId xmlns:a16="http://schemas.microsoft.com/office/drawing/2014/main" id="{D3BCAB1F-EA3A-497A-B729-5688C5B4251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111" name="Text Box 20">
          <a:extLst>
            <a:ext uri="{FF2B5EF4-FFF2-40B4-BE49-F238E27FC236}">
              <a16:creationId xmlns:a16="http://schemas.microsoft.com/office/drawing/2014/main" id="{3B78A50B-AE4B-4991-8B44-F4E4AACD361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112" name="Text Box 21">
          <a:extLst>
            <a:ext uri="{FF2B5EF4-FFF2-40B4-BE49-F238E27FC236}">
              <a16:creationId xmlns:a16="http://schemas.microsoft.com/office/drawing/2014/main" id="{BD97AB74-0BA4-4E74-9B10-C5D02E7120B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113" name="Text Box 22">
          <a:extLst>
            <a:ext uri="{FF2B5EF4-FFF2-40B4-BE49-F238E27FC236}">
              <a16:creationId xmlns:a16="http://schemas.microsoft.com/office/drawing/2014/main" id="{240FB802-7E3E-4B4E-9B40-1E10009FDC1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114" name="Text Box 1">
          <a:extLst>
            <a:ext uri="{FF2B5EF4-FFF2-40B4-BE49-F238E27FC236}">
              <a16:creationId xmlns:a16="http://schemas.microsoft.com/office/drawing/2014/main" id="{EE54E2F0-4BFC-4FF8-8942-2B1C51D8F41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115" name="Text Box 2">
          <a:extLst>
            <a:ext uri="{FF2B5EF4-FFF2-40B4-BE49-F238E27FC236}">
              <a16:creationId xmlns:a16="http://schemas.microsoft.com/office/drawing/2014/main" id="{CCEF7640-6C74-49BA-B039-02CF793303B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116" name="Text Box 3">
          <a:extLst>
            <a:ext uri="{FF2B5EF4-FFF2-40B4-BE49-F238E27FC236}">
              <a16:creationId xmlns:a16="http://schemas.microsoft.com/office/drawing/2014/main" id="{644F9559-3989-4D25-812F-A3CE77BC890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117" name="Text Box 4">
          <a:extLst>
            <a:ext uri="{FF2B5EF4-FFF2-40B4-BE49-F238E27FC236}">
              <a16:creationId xmlns:a16="http://schemas.microsoft.com/office/drawing/2014/main" id="{7A8D352D-5286-4E2D-8497-17B6A534C27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118" name="Text Box 5">
          <a:extLst>
            <a:ext uri="{FF2B5EF4-FFF2-40B4-BE49-F238E27FC236}">
              <a16:creationId xmlns:a16="http://schemas.microsoft.com/office/drawing/2014/main" id="{CAA2ABED-80A4-46FE-89B2-4F5D1DC32F3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119" name="Text Box 6">
          <a:extLst>
            <a:ext uri="{FF2B5EF4-FFF2-40B4-BE49-F238E27FC236}">
              <a16:creationId xmlns:a16="http://schemas.microsoft.com/office/drawing/2014/main" id="{A250EBA7-42AD-48B1-9EFD-8E73FCC11AF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120" name="Text Box 7">
          <a:extLst>
            <a:ext uri="{FF2B5EF4-FFF2-40B4-BE49-F238E27FC236}">
              <a16:creationId xmlns:a16="http://schemas.microsoft.com/office/drawing/2014/main" id="{9D3DD4F4-FF7C-485E-8FAD-D53F239C5C4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121" name="Text Box 8">
          <a:extLst>
            <a:ext uri="{FF2B5EF4-FFF2-40B4-BE49-F238E27FC236}">
              <a16:creationId xmlns:a16="http://schemas.microsoft.com/office/drawing/2014/main" id="{D3BED0BE-1B1B-4887-8189-E0B8EE3D0A9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122" name="Text Box 9">
          <a:extLst>
            <a:ext uri="{FF2B5EF4-FFF2-40B4-BE49-F238E27FC236}">
              <a16:creationId xmlns:a16="http://schemas.microsoft.com/office/drawing/2014/main" id="{5726E8BC-D8E8-4CC0-842B-669FC14E270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123" name="Text Box 10">
          <a:extLst>
            <a:ext uri="{FF2B5EF4-FFF2-40B4-BE49-F238E27FC236}">
              <a16:creationId xmlns:a16="http://schemas.microsoft.com/office/drawing/2014/main" id="{E78CABF5-B647-4D87-A7C4-E410F970817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124" name="Text Box 11">
          <a:extLst>
            <a:ext uri="{FF2B5EF4-FFF2-40B4-BE49-F238E27FC236}">
              <a16:creationId xmlns:a16="http://schemas.microsoft.com/office/drawing/2014/main" id="{C726A008-7667-4A2A-8232-C1F89EF3015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125" name="Text Box 12">
          <a:extLst>
            <a:ext uri="{FF2B5EF4-FFF2-40B4-BE49-F238E27FC236}">
              <a16:creationId xmlns:a16="http://schemas.microsoft.com/office/drawing/2014/main" id="{4BC0C830-01AD-4FEC-9B8F-28C86AEC60E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126" name="Text Box 13">
          <a:extLst>
            <a:ext uri="{FF2B5EF4-FFF2-40B4-BE49-F238E27FC236}">
              <a16:creationId xmlns:a16="http://schemas.microsoft.com/office/drawing/2014/main" id="{DF565F5E-1D04-4A6D-8955-ED63A239D7B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127" name="Text Box 14">
          <a:extLst>
            <a:ext uri="{FF2B5EF4-FFF2-40B4-BE49-F238E27FC236}">
              <a16:creationId xmlns:a16="http://schemas.microsoft.com/office/drawing/2014/main" id="{55FAC936-91BC-485B-AA51-1A99380F298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128" name="Text Box 15">
          <a:extLst>
            <a:ext uri="{FF2B5EF4-FFF2-40B4-BE49-F238E27FC236}">
              <a16:creationId xmlns:a16="http://schemas.microsoft.com/office/drawing/2014/main" id="{6222ACC6-E19C-478E-B006-9C33FFCAA11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129" name="Text Box 16">
          <a:extLst>
            <a:ext uri="{FF2B5EF4-FFF2-40B4-BE49-F238E27FC236}">
              <a16:creationId xmlns:a16="http://schemas.microsoft.com/office/drawing/2014/main" id="{531FD084-3D4F-4F0F-877E-F9333C5E4EE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130" name="Text Box 17">
          <a:extLst>
            <a:ext uri="{FF2B5EF4-FFF2-40B4-BE49-F238E27FC236}">
              <a16:creationId xmlns:a16="http://schemas.microsoft.com/office/drawing/2014/main" id="{77965056-C256-47B7-B52F-3D3BABFC19F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131" name="Text Box 18">
          <a:extLst>
            <a:ext uri="{FF2B5EF4-FFF2-40B4-BE49-F238E27FC236}">
              <a16:creationId xmlns:a16="http://schemas.microsoft.com/office/drawing/2014/main" id="{3EC453FB-CAAA-4C20-B63E-6AF1A96BC35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132" name="Text Box 19">
          <a:extLst>
            <a:ext uri="{FF2B5EF4-FFF2-40B4-BE49-F238E27FC236}">
              <a16:creationId xmlns:a16="http://schemas.microsoft.com/office/drawing/2014/main" id="{ADB7DC99-EAF1-4F20-8F61-41713B1B578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133" name="Text Box 20">
          <a:extLst>
            <a:ext uri="{FF2B5EF4-FFF2-40B4-BE49-F238E27FC236}">
              <a16:creationId xmlns:a16="http://schemas.microsoft.com/office/drawing/2014/main" id="{2892B84B-46DB-4BF8-9776-F6A1C874EF9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134" name="Text Box 21">
          <a:extLst>
            <a:ext uri="{FF2B5EF4-FFF2-40B4-BE49-F238E27FC236}">
              <a16:creationId xmlns:a16="http://schemas.microsoft.com/office/drawing/2014/main" id="{4A0FE8B8-AC1D-4ED4-8976-401676645F0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135" name="Text Box 22">
          <a:extLst>
            <a:ext uri="{FF2B5EF4-FFF2-40B4-BE49-F238E27FC236}">
              <a16:creationId xmlns:a16="http://schemas.microsoft.com/office/drawing/2014/main" id="{CB8942F4-1478-4944-85DC-011F431536E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136" name="Text Box 1">
          <a:extLst>
            <a:ext uri="{FF2B5EF4-FFF2-40B4-BE49-F238E27FC236}">
              <a16:creationId xmlns:a16="http://schemas.microsoft.com/office/drawing/2014/main" id="{060494B0-648D-45C0-AF77-C2A04521A7A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137" name="Text Box 2">
          <a:extLst>
            <a:ext uri="{FF2B5EF4-FFF2-40B4-BE49-F238E27FC236}">
              <a16:creationId xmlns:a16="http://schemas.microsoft.com/office/drawing/2014/main" id="{475566EA-703A-4227-A3D7-4AC5120772F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138" name="Text Box 3">
          <a:extLst>
            <a:ext uri="{FF2B5EF4-FFF2-40B4-BE49-F238E27FC236}">
              <a16:creationId xmlns:a16="http://schemas.microsoft.com/office/drawing/2014/main" id="{474497C6-1145-4D8A-B8B7-71A25D0A416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139" name="Text Box 4">
          <a:extLst>
            <a:ext uri="{FF2B5EF4-FFF2-40B4-BE49-F238E27FC236}">
              <a16:creationId xmlns:a16="http://schemas.microsoft.com/office/drawing/2014/main" id="{022C9BD7-E2A8-47E0-BC93-EF6AA57606E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140" name="Text Box 5">
          <a:extLst>
            <a:ext uri="{FF2B5EF4-FFF2-40B4-BE49-F238E27FC236}">
              <a16:creationId xmlns:a16="http://schemas.microsoft.com/office/drawing/2014/main" id="{FB1E5E46-B6CF-41CF-AB6B-9AAA8A03496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141" name="Text Box 6">
          <a:extLst>
            <a:ext uri="{FF2B5EF4-FFF2-40B4-BE49-F238E27FC236}">
              <a16:creationId xmlns:a16="http://schemas.microsoft.com/office/drawing/2014/main" id="{6B7B6D56-20CA-46AD-BA93-5CD5EF4FF24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142" name="Text Box 7">
          <a:extLst>
            <a:ext uri="{FF2B5EF4-FFF2-40B4-BE49-F238E27FC236}">
              <a16:creationId xmlns:a16="http://schemas.microsoft.com/office/drawing/2014/main" id="{0B2EE23E-1710-4679-9F5D-27DDA37F36C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143" name="Text Box 8">
          <a:extLst>
            <a:ext uri="{FF2B5EF4-FFF2-40B4-BE49-F238E27FC236}">
              <a16:creationId xmlns:a16="http://schemas.microsoft.com/office/drawing/2014/main" id="{F4C28FCA-124E-47F4-AFA8-63446AA2750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144" name="Text Box 9">
          <a:extLst>
            <a:ext uri="{FF2B5EF4-FFF2-40B4-BE49-F238E27FC236}">
              <a16:creationId xmlns:a16="http://schemas.microsoft.com/office/drawing/2014/main" id="{9EFD2072-6F33-43D7-896F-EC9EA68C38A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145" name="Text Box 10">
          <a:extLst>
            <a:ext uri="{FF2B5EF4-FFF2-40B4-BE49-F238E27FC236}">
              <a16:creationId xmlns:a16="http://schemas.microsoft.com/office/drawing/2014/main" id="{CCCD4825-6490-4E98-AE00-B481D2EED3C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146" name="Text Box 11">
          <a:extLst>
            <a:ext uri="{FF2B5EF4-FFF2-40B4-BE49-F238E27FC236}">
              <a16:creationId xmlns:a16="http://schemas.microsoft.com/office/drawing/2014/main" id="{80018688-FC77-40AA-9B84-63CB5CCE50C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147" name="Text Box 12">
          <a:extLst>
            <a:ext uri="{FF2B5EF4-FFF2-40B4-BE49-F238E27FC236}">
              <a16:creationId xmlns:a16="http://schemas.microsoft.com/office/drawing/2014/main" id="{16AB3930-EF9B-4007-9A01-2B793E05E90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148" name="Text Box 13">
          <a:extLst>
            <a:ext uri="{FF2B5EF4-FFF2-40B4-BE49-F238E27FC236}">
              <a16:creationId xmlns:a16="http://schemas.microsoft.com/office/drawing/2014/main" id="{1FA294AB-2E10-4D22-A37F-03B394816DC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149" name="Text Box 14">
          <a:extLst>
            <a:ext uri="{FF2B5EF4-FFF2-40B4-BE49-F238E27FC236}">
              <a16:creationId xmlns:a16="http://schemas.microsoft.com/office/drawing/2014/main" id="{39C1127A-5C9A-4B81-9353-73A8CE9C257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150" name="Text Box 15">
          <a:extLst>
            <a:ext uri="{FF2B5EF4-FFF2-40B4-BE49-F238E27FC236}">
              <a16:creationId xmlns:a16="http://schemas.microsoft.com/office/drawing/2014/main" id="{01CED4EF-9813-420D-9FEE-7AE5E0E72BE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151" name="Text Box 16">
          <a:extLst>
            <a:ext uri="{FF2B5EF4-FFF2-40B4-BE49-F238E27FC236}">
              <a16:creationId xmlns:a16="http://schemas.microsoft.com/office/drawing/2014/main" id="{43F81023-107B-4E0A-84AB-87DA1C7C093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152" name="Text Box 17">
          <a:extLst>
            <a:ext uri="{FF2B5EF4-FFF2-40B4-BE49-F238E27FC236}">
              <a16:creationId xmlns:a16="http://schemas.microsoft.com/office/drawing/2014/main" id="{1A8AF93C-CBB5-4C05-8F1C-E1707F51823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153" name="Text Box 18">
          <a:extLst>
            <a:ext uri="{FF2B5EF4-FFF2-40B4-BE49-F238E27FC236}">
              <a16:creationId xmlns:a16="http://schemas.microsoft.com/office/drawing/2014/main" id="{87AE3962-CD57-4E61-BF65-0DA38C0E1E9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154" name="Text Box 19">
          <a:extLst>
            <a:ext uri="{FF2B5EF4-FFF2-40B4-BE49-F238E27FC236}">
              <a16:creationId xmlns:a16="http://schemas.microsoft.com/office/drawing/2014/main" id="{8C26B686-1162-4F40-BBBE-14B1E2E4CE0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155" name="Text Box 20">
          <a:extLst>
            <a:ext uri="{FF2B5EF4-FFF2-40B4-BE49-F238E27FC236}">
              <a16:creationId xmlns:a16="http://schemas.microsoft.com/office/drawing/2014/main" id="{EE3E2A5F-B6CF-4F18-A85B-EE00EB07223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156" name="Text Box 21">
          <a:extLst>
            <a:ext uri="{FF2B5EF4-FFF2-40B4-BE49-F238E27FC236}">
              <a16:creationId xmlns:a16="http://schemas.microsoft.com/office/drawing/2014/main" id="{62A41DB1-D6CC-40F3-92C6-1C263CF5462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157" name="Text Box 22">
          <a:extLst>
            <a:ext uri="{FF2B5EF4-FFF2-40B4-BE49-F238E27FC236}">
              <a16:creationId xmlns:a16="http://schemas.microsoft.com/office/drawing/2014/main" id="{80D6BCF7-B8A1-47B8-BA0D-62A775DD48A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158" name="Text Box 1">
          <a:extLst>
            <a:ext uri="{FF2B5EF4-FFF2-40B4-BE49-F238E27FC236}">
              <a16:creationId xmlns:a16="http://schemas.microsoft.com/office/drawing/2014/main" id="{5904A0CE-2CBE-4EF4-AB22-9A747B896DA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159" name="Text Box 2">
          <a:extLst>
            <a:ext uri="{FF2B5EF4-FFF2-40B4-BE49-F238E27FC236}">
              <a16:creationId xmlns:a16="http://schemas.microsoft.com/office/drawing/2014/main" id="{21052979-DF7B-46D3-97C8-81ED1927533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160" name="Text Box 3">
          <a:extLst>
            <a:ext uri="{FF2B5EF4-FFF2-40B4-BE49-F238E27FC236}">
              <a16:creationId xmlns:a16="http://schemas.microsoft.com/office/drawing/2014/main" id="{D7B82A6F-B9BC-4507-9B71-4FDEC0C6CB0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161" name="Text Box 4">
          <a:extLst>
            <a:ext uri="{FF2B5EF4-FFF2-40B4-BE49-F238E27FC236}">
              <a16:creationId xmlns:a16="http://schemas.microsoft.com/office/drawing/2014/main" id="{0A7797D6-7B2D-4B00-9094-2F17219F1CC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162" name="Text Box 5">
          <a:extLst>
            <a:ext uri="{FF2B5EF4-FFF2-40B4-BE49-F238E27FC236}">
              <a16:creationId xmlns:a16="http://schemas.microsoft.com/office/drawing/2014/main" id="{85D80503-8477-4A38-A47A-0C83DC89BDA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163" name="Text Box 6">
          <a:extLst>
            <a:ext uri="{FF2B5EF4-FFF2-40B4-BE49-F238E27FC236}">
              <a16:creationId xmlns:a16="http://schemas.microsoft.com/office/drawing/2014/main" id="{5EA1CD0D-47DB-4C42-97CB-EF08B86E329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164" name="Text Box 7">
          <a:extLst>
            <a:ext uri="{FF2B5EF4-FFF2-40B4-BE49-F238E27FC236}">
              <a16:creationId xmlns:a16="http://schemas.microsoft.com/office/drawing/2014/main" id="{D09E4892-3BEB-413E-84FB-5ECD6C3872C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165" name="Text Box 8">
          <a:extLst>
            <a:ext uri="{FF2B5EF4-FFF2-40B4-BE49-F238E27FC236}">
              <a16:creationId xmlns:a16="http://schemas.microsoft.com/office/drawing/2014/main" id="{B9FA571D-3BC5-425E-890D-84BA0110566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166" name="Text Box 9">
          <a:extLst>
            <a:ext uri="{FF2B5EF4-FFF2-40B4-BE49-F238E27FC236}">
              <a16:creationId xmlns:a16="http://schemas.microsoft.com/office/drawing/2014/main" id="{F33438A4-C2EF-4AA3-B3F2-2E65E5412F2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167" name="Text Box 10">
          <a:extLst>
            <a:ext uri="{FF2B5EF4-FFF2-40B4-BE49-F238E27FC236}">
              <a16:creationId xmlns:a16="http://schemas.microsoft.com/office/drawing/2014/main" id="{640C86DA-3448-41DB-B68B-70C4073DF5D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168" name="Text Box 11">
          <a:extLst>
            <a:ext uri="{FF2B5EF4-FFF2-40B4-BE49-F238E27FC236}">
              <a16:creationId xmlns:a16="http://schemas.microsoft.com/office/drawing/2014/main" id="{873ED121-D345-4F58-946C-E5BD79545F2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169" name="Text Box 12">
          <a:extLst>
            <a:ext uri="{FF2B5EF4-FFF2-40B4-BE49-F238E27FC236}">
              <a16:creationId xmlns:a16="http://schemas.microsoft.com/office/drawing/2014/main" id="{1F275E28-5E32-448A-A552-2B0CBAB7009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170" name="Text Box 13">
          <a:extLst>
            <a:ext uri="{FF2B5EF4-FFF2-40B4-BE49-F238E27FC236}">
              <a16:creationId xmlns:a16="http://schemas.microsoft.com/office/drawing/2014/main" id="{4F9E0072-60E9-4271-9ED3-F3F517BB86E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171" name="Text Box 14">
          <a:extLst>
            <a:ext uri="{FF2B5EF4-FFF2-40B4-BE49-F238E27FC236}">
              <a16:creationId xmlns:a16="http://schemas.microsoft.com/office/drawing/2014/main" id="{F13E5D6A-3566-4C78-AC60-3A9702F84C6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172" name="Text Box 15">
          <a:extLst>
            <a:ext uri="{FF2B5EF4-FFF2-40B4-BE49-F238E27FC236}">
              <a16:creationId xmlns:a16="http://schemas.microsoft.com/office/drawing/2014/main" id="{F7C46377-F056-40FF-A2C5-91465DB8D4E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173" name="Text Box 16">
          <a:extLst>
            <a:ext uri="{FF2B5EF4-FFF2-40B4-BE49-F238E27FC236}">
              <a16:creationId xmlns:a16="http://schemas.microsoft.com/office/drawing/2014/main" id="{65989A70-C468-49A9-8BEF-86639451B03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174" name="Text Box 17">
          <a:extLst>
            <a:ext uri="{FF2B5EF4-FFF2-40B4-BE49-F238E27FC236}">
              <a16:creationId xmlns:a16="http://schemas.microsoft.com/office/drawing/2014/main" id="{7005966F-C6C8-4AF5-B6B3-5D58995C758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175" name="Text Box 18">
          <a:extLst>
            <a:ext uri="{FF2B5EF4-FFF2-40B4-BE49-F238E27FC236}">
              <a16:creationId xmlns:a16="http://schemas.microsoft.com/office/drawing/2014/main" id="{75ACB1A1-FE5A-405F-91E9-AE624934B78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176" name="Text Box 19">
          <a:extLst>
            <a:ext uri="{FF2B5EF4-FFF2-40B4-BE49-F238E27FC236}">
              <a16:creationId xmlns:a16="http://schemas.microsoft.com/office/drawing/2014/main" id="{8C9726FA-FAFE-4A26-AC90-FF4CD402C9B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177" name="Text Box 20">
          <a:extLst>
            <a:ext uri="{FF2B5EF4-FFF2-40B4-BE49-F238E27FC236}">
              <a16:creationId xmlns:a16="http://schemas.microsoft.com/office/drawing/2014/main" id="{0EF91D49-D5D7-4693-B5D5-1DDD76EBE61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178" name="Text Box 21">
          <a:extLst>
            <a:ext uri="{FF2B5EF4-FFF2-40B4-BE49-F238E27FC236}">
              <a16:creationId xmlns:a16="http://schemas.microsoft.com/office/drawing/2014/main" id="{623E23FC-FD5A-4EC2-A659-86087B9E405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179" name="Text Box 22">
          <a:extLst>
            <a:ext uri="{FF2B5EF4-FFF2-40B4-BE49-F238E27FC236}">
              <a16:creationId xmlns:a16="http://schemas.microsoft.com/office/drawing/2014/main" id="{967494B0-E701-417D-BBF5-687D56D4076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180" name="Text Box 1">
          <a:extLst>
            <a:ext uri="{FF2B5EF4-FFF2-40B4-BE49-F238E27FC236}">
              <a16:creationId xmlns:a16="http://schemas.microsoft.com/office/drawing/2014/main" id="{E80D57CC-2A7D-4A89-8CC2-5F56AC064B8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181" name="Text Box 2">
          <a:extLst>
            <a:ext uri="{FF2B5EF4-FFF2-40B4-BE49-F238E27FC236}">
              <a16:creationId xmlns:a16="http://schemas.microsoft.com/office/drawing/2014/main" id="{F7D3FFF1-1629-4790-92DC-E2917BE4EAC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182" name="Text Box 3">
          <a:extLst>
            <a:ext uri="{FF2B5EF4-FFF2-40B4-BE49-F238E27FC236}">
              <a16:creationId xmlns:a16="http://schemas.microsoft.com/office/drawing/2014/main" id="{E56D2ABC-C7A6-4C93-B939-4BA68859ED8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183" name="Text Box 4">
          <a:extLst>
            <a:ext uri="{FF2B5EF4-FFF2-40B4-BE49-F238E27FC236}">
              <a16:creationId xmlns:a16="http://schemas.microsoft.com/office/drawing/2014/main" id="{F9A4E3C3-C96D-4C21-BF47-0F4015FF8D2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184" name="Text Box 5">
          <a:extLst>
            <a:ext uri="{FF2B5EF4-FFF2-40B4-BE49-F238E27FC236}">
              <a16:creationId xmlns:a16="http://schemas.microsoft.com/office/drawing/2014/main" id="{AE9A3045-9625-4FF8-AE30-834F8AF0D3E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185" name="Text Box 6">
          <a:extLst>
            <a:ext uri="{FF2B5EF4-FFF2-40B4-BE49-F238E27FC236}">
              <a16:creationId xmlns:a16="http://schemas.microsoft.com/office/drawing/2014/main" id="{5A4131B7-7AF3-43F0-94A2-07D20E202F9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186" name="Text Box 7">
          <a:extLst>
            <a:ext uri="{FF2B5EF4-FFF2-40B4-BE49-F238E27FC236}">
              <a16:creationId xmlns:a16="http://schemas.microsoft.com/office/drawing/2014/main" id="{6E293A6D-9190-4B9B-ADBD-9A7C2467A0C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187" name="Text Box 8">
          <a:extLst>
            <a:ext uri="{FF2B5EF4-FFF2-40B4-BE49-F238E27FC236}">
              <a16:creationId xmlns:a16="http://schemas.microsoft.com/office/drawing/2014/main" id="{DE4AF175-8F82-4B46-87B8-AE2D609BD73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188" name="Text Box 9">
          <a:extLst>
            <a:ext uri="{FF2B5EF4-FFF2-40B4-BE49-F238E27FC236}">
              <a16:creationId xmlns:a16="http://schemas.microsoft.com/office/drawing/2014/main" id="{4CED1D4F-B5D4-43EB-A070-FEF868E9F73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189" name="Text Box 10">
          <a:extLst>
            <a:ext uri="{FF2B5EF4-FFF2-40B4-BE49-F238E27FC236}">
              <a16:creationId xmlns:a16="http://schemas.microsoft.com/office/drawing/2014/main" id="{FE841F3D-CD4C-4C3C-A77D-E9F73EC43EB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190" name="Text Box 11">
          <a:extLst>
            <a:ext uri="{FF2B5EF4-FFF2-40B4-BE49-F238E27FC236}">
              <a16:creationId xmlns:a16="http://schemas.microsoft.com/office/drawing/2014/main" id="{A1BB7E6B-0B62-4F5B-9367-4F5D5BD9131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191" name="Text Box 12">
          <a:extLst>
            <a:ext uri="{FF2B5EF4-FFF2-40B4-BE49-F238E27FC236}">
              <a16:creationId xmlns:a16="http://schemas.microsoft.com/office/drawing/2014/main" id="{707DB98B-2AED-46E6-869F-96E37932273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192" name="Text Box 13">
          <a:extLst>
            <a:ext uri="{FF2B5EF4-FFF2-40B4-BE49-F238E27FC236}">
              <a16:creationId xmlns:a16="http://schemas.microsoft.com/office/drawing/2014/main" id="{F5535F15-A05F-49B9-8482-C157B73A01E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193" name="Text Box 14">
          <a:extLst>
            <a:ext uri="{FF2B5EF4-FFF2-40B4-BE49-F238E27FC236}">
              <a16:creationId xmlns:a16="http://schemas.microsoft.com/office/drawing/2014/main" id="{32782E34-9CDC-4447-B57B-221FD903A91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194" name="Text Box 15">
          <a:extLst>
            <a:ext uri="{FF2B5EF4-FFF2-40B4-BE49-F238E27FC236}">
              <a16:creationId xmlns:a16="http://schemas.microsoft.com/office/drawing/2014/main" id="{797BA6C1-0BD9-4F77-AE84-6DA22DC115C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195" name="Text Box 16">
          <a:extLst>
            <a:ext uri="{FF2B5EF4-FFF2-40B4-BE49-F238E27FC236}">
              <a16:creationId xmlns:a16="http://schemas.microsoft.com/office/drawing/2014/main" id="{52BA2E07-A7C5-45E9-9FA2-A57B1E028C7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196" name="Text Box 17">
          <a:extLst>
            <a:ext uri="{FF2B5EF4-FFF2-40B4-BE49-F238E27FC236}">
              <a16:creationId xmlns:a16="http://schemas.microsoft.com/office/drawing/2014/main" id="{12A43064-C721-4AEB-908A-49D237083C3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197" name="Text Box 18">
          <a:extLst>
            <a:ext uri="{FF2B5EF4-FFF2-40B4-BE49-F238E27FC236}">
              <a16:creationId xmlns:a16="http://schemas.microsoft.com/office/drawing/2014/main" id="{1A326A3A-E4EE-4EA9-8753-696D478BD9F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198" name="Text Box 19">
          <a:extLst>
            <a:ext uri="{FF2B5EF4-FFF2-40B4-BE49-F238E27FC236}">
              <a16:creationId xmlns:a16="http://schemas.microsoft.com/office/drawing/2014/main" id="{F073FE18-1056-49ED-AF6E-4648D647593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199" name="Text Box 20">
          <a:extLst>
            <a:ext uri="{FF2B5EF4-FFF2-40B4-BE49-F238E27FC236}">
              <a16:creationId xmlns:a16="http://schemas.microsoft.com/office/drawing/2014/main" id="{2BA7659D-9E3C-4DBC-A447-BD728B71FEF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200" name="Text Box 21">
          <a:extLst>
            <a:ext uri="{FF2B5EF4-FFF2-40B4-BE49-F238E27FC236}">
              <a16:creationId xmlns:a16="http://schemas.microsoft.com/office/drawing/2014/main" id="{5C6A880B-6EF9-4BD0-ACFC-561D5B08184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201" name="Text Box 22">
          <a:extLst>
            <a:ext uri="{FF2B5EF4-FFF2-40B4-BE49-F238E27FC236}">
              <a16:creationId xmlns:a16="http://schemas.microsoft.com/office/drawing/2014/main" id="{E148CF67-28D4-4EF2-BF06-9F2D9EB7722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202" name="Text Box 1">
          <a:extLst>
            <a:ext uri="{FF2B5EF4-FFF2-40B4-BE49-F238E27FC236}">
              <a16:creationId xmlns:a16="http://schemas.microsoft.com/office/drawing/2014/main" id="{26C12107-861A-4389-9A36-E95E433E124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203" name="Text Box 2">
          <a:extLst>
            <a:ext uri="{FF2B5EF4-FFF2-40B4-BE49-F238E27FC236}">
              <a16:creationId xmlns:a16="http://schemas.microsoft.com/office/drawing/2014/main" id="{9562CD98-A811-4CC6-B435-402B6AE74B0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204" name="Text Box 3">
          <a:extLst>
            <a:ext uri="{FF2B5EF4-FFF2-40B4-BE49-F238E27FC236}">
              <a16:creationId xmlns:a16="http://schemas.microsoft.com/office/drawing/2014/main" id="{1010E7B0-CF6A-4195-B9B3-BB65B113576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205" name="Text Box 4">
          <a:extLst>
            <a:ext uri="{FF2B5EF4-FFF2-40B4-BE49-F238E27FC236}">
              <a16:creationId xmlns:a16="http://schemas.microsoft.com/office/drawing/2014/main" id="{FDDA60A3-42DD-4B25-B41B-F883C39FCC1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206" name="Text Box 5">
          <a:extLst>
            <a:ext uri="{FF2B5EF4-FFF2-40B4-BE49-F238E27FC236}">
              <a16:creationId xmlns:a16="http://schemas.microsoft.com/office/drawing/2014/main" id="{CD4BF8B8-1520-4B98-BD7A-970A7445520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207" name="Text Box 6">
          <a:extLst>
            <a:ext uri="{FF2B5EF4-FFF2-40B4-BE49-F238E27FC236}">
              <a16:creationId xmlns:a16="http://schemas.microsoft.com/office/drawing/2014/main" id="{0F4C1AE6-602A-412A-A31D-67E1B8CC747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208" name="Text Box 7">
          <a:extLst>
            <a:ext uri="{FF2B5EF4-FFF2-40B4-BE49-F238E27FC236}">
              <a16:creationId xmlns:a16="http://schemas.microsoft.com/office/drawing/2014/main" id="{E37AE290-F549-41C4-ACF0-AF2581A997D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209" name="Text Box 8">
          <a:extLst>
            <a:ext uri="{FF2B5EF4-FFF2-40B4-BE49-F238E27FC236}">
              <a16:creationId xmlns:a16="http://schemas.microsoft.com/office/drawing/2014/main" id="{CABE319B-4207-406E-910E-3B41AD1755F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210" name="Text Box 9">
          <a:extLst>
            <a:ext uri="{FF2B5EF4-FFF2-40B4-BE49-F238E27FC236}">
              <a16:creationId xmlns:a16="http://schemas.microsoft.com/office/drawing/2014/main" id="{FAFB3B65-C7DB-4FCA-BCFD-053099995BE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211" name="Text Box 10">
          <a:extLst>
            <a:ext uri="{FF2B5EF4-FFF2-40B4-BE49-F238E27FC236}">
              <a16:creationId xmlns:a16="http://schemas.microsoft.com/office/drawing/2014/main" id="{E900750B-FAA0-4FAD-A7C8-A2E5CDB82CF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212" name="Text Box 11">
          <a:extLst>
            <a:ext uri="{FF2B5EF4-FFF2-40B4-BE49-F238E27FC236}">
              <a16:creationId xmlns:a16="http://schemas.microsoft.com/office/drawing/2014/main" id="{AC9F52E3-6477-4E7F-A3EB-26F0226D8CA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213" name="Text Box 12">
          <a:extLst>
            <a:ext uri="{FF2B5EF4-FFF2-40B4-BE49-F238E27FC236}">
              <a16:creationId xmlns:a16="http://schemas.microsoft.com/office/drawing/2014/main" id="{C1FBEF59-7946-4C9B-9509-96FA27B5DD0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214" name="Text Box 13">
          <a:extLst>
            <a:ext uri="{FF2B5EF4-FFF2-40B4-BE49-F238E27FC236}">
              <a16:creationId xmlns:a16="http://schemas.microsoft.com/office/drawing/2014/main" id="{8B7A50CB-51C8-4EA3-ABD1-D0B242C3A50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215" name="Text Box 14">
          <a:extLst>
            <a:ext uri="{FF2B5EF4-FFF2-40B4-BE49-F238E27FC236}">
              <a16:creationId xmlns:a16="http://schemas.microsoft.com/office/drawing/2014/main" id="{6292C033-BE67-42AD-A57D-43A034BDB02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216" name="Text Box 15">
          <a:extLst>
            <a:ext uri="{FF2B5EF4-FFF2-40B4-BE49-F238E27FC236}">
              <a16:creationId xmlns:a16="http://schemas.microsoft.com/office/drawing/2014/main" id="{F17CCB48-0AB5-4225-8927-7D3F97E2BB6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217" name="Text Box 16">
          <a:extLst>
            <a:ext uri="{FF2B5EF4-FFF2-40B4-BE49-F238E27FC236}">
              <a16:creationId xmlns:a16="http://schemas.microsoft.com/office/drawing/2014/main" id="{971D42D5-0CB4-4EAC-96A0-2CFDA65040B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218" name="Text Box 1">
          <a:extLst>
            <a:ext uri="{FF2B5EF4-FFF2-40B4-BE49-F238E27FC236}">
              <a16:creationId xmlns:a16="http://schemas.microsoft.com/office/drawing/2014/main" id="{174A195A-DBBE-49B1-B760-2483B3EFE8F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219" name="Text Box 2">
          <a:extLst>
            <a:ext uri="{FF2B5EF4-FFF2-40B4-BE49-F238E27FC236}">
              <a16:creationId xmlns:a16="http://schemas.microsoft.com/office/drawing/2014/main" id="{2DD8EDAF-E138-4586-9230-F776A6CBBB8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220" name="Text Box 3">
          <a:extLst>
            <a:ext uri="{FF2B5EF4-FFF2-40B4-BE49-F238E27FC236}">
              <a16:creationId xmlns:a16="http://schemas.microsoft.com/office/drawing/2014/main" id="{73BC835E-5B32-4B61-9826-2745206DC1E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221" name="Text Box 4">
          <a:extLst>
            <a:ext uri="{FF2B5EF4-FFF2-40B4-BE49-F238E27FC236}">
              <a16:creationId xmlns:a16="http://schemas.microsoft.com/office/drawing/2014/main" id="{4050E729-307E-40E4-AA1B-DB03F3454BB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222" name="Text Box 5">
          <a:extLst>
            <a:ext uri="{FF2B5EF4-FFF2-40B4-BE49-F238E27FC236}">
              <a16:creationId xmlns:a16="http://schemas.microsoft.com/office/drawing/2014/main" id="{5C24B9C4-C035-4002-B839-C70389C3188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223" name="Text Box 6">
          <a:extLst>
            <a:ext uri="{FF2B5EF4-FFF2-40B4-BE49-F238E27FC236}">
              <a16:creationId xmlns:a16="http://schemas.microsoft.com/office/drawing/2014/main" id="{C0E72251-2A51-4F54-9F7F-CD98655CA6E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224" name="Text Box 7">
          <a:extLst>
            <a:ext uri="{FF2B5EF4-FFF2-40B4-BE49-F238E27FC236}">
              <a16:creationId xmlns:a16="http://schemas.microsoft.com/office/drawing/2014/main" id="{D3E35E07-D9A0-4D53-9DA1-AC59FA226E7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225" name="Text Box 8">
          <a:extLst>
            <a:ext uri="{FF2B5EF4-FFF2-40B4-BE49-F238E27FC236}">
              <a16:creationId xmlns:a16="http://schemas.microsoft.com/office/drawing/2014/main" id="{AF8B7AEE-5912-4AC9-8EBC-653E8DF5626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226" name="Text Box 9">
          <a:extLst>
            <a:ext uri="{FF2B5EF4-FFF2-40B4-BE49-F238E27FC236}">
              <a16:creationId xmlns:a16="http://schemas.microsoft.com/office/drawing/2014/main" id="{29142BEC-F8C1-4556-8B93-9A7D2BADB22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227" name="Text Box 10">
          <a:extLst>
            <a:ext uri="{FF2B5EF4-FFF2-40B4-BE49-F238E27FC236}">
              <a16:creationId xmlns:a16="http://schemas.microsoft.com/office/drawing/2014/main" id="{F9B75A00-4D8E-40FA-834B-79BB0E325DD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228" name="Text Box 11">
          <a:extLst>
            <a:ext uri="{FF2B5EF4-FFF2-40B4-BE49-F238E27FC236}">
              <a16:creationId xmlns:a16="http://schemas.microsoft.com/office/drawing/2014/main" id="{1CEC77E4-8D4F-4B53-8063-F3FC07473AE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229" name="Text Box 12">
          <a:extLst>
            <a:ext uri="{FF2B5EF4-FFF2-40B4-BE49-F238E27FC236}">
              <a16:creationId xmlns:a16="http://schemas.microsoft.com/office/drawing/2014/main" id="{78D3C70D-71A3-432E-A117-EADE47346D7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230" name="Text Box 13">
          <a:extLst>
            <a:ext uri="{FF2B5EF4-FFF2-40B4-BE49-F238E27FC236}">
              <a16:creationId xmlns:a16="http://schemas.microsoft.com/office/drawing/2014/main" id="{865CE78A-649A-402F-A945-362BE110C10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231" name="Text Box 14">
          <a:extLst>
            <a:ext uri="{FF2B5EF4-FFF2-40B4-BE49-F238E27FC236}">
              <a16:creationId xmlns:a16="http://schemas.microsoft.com/office/drawing/2014/main" id="{403C0B88-A4AA-4CBD-B596-CC367D9D11F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232" name="Text Box 15">
          <a:extLst>
            <a:ext uri="{FF2B5EF4-FFF2-40B4-BE49-F238E27FC236}">
              <a16:creationId xmlns:a16="http://schemas.microsoft.com/office/drawing/2014/main" id="{755482E5-BCA0-4AC2-979D-B7064E29DB9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233" name="Text Box 16">
          <a:extLst>
            <a:ext uri="{FF2B5EF4-FFF2-40B4-BE49-F238E27FC236}">
              <a16:creationId xmlns:a16="http://schemas.microsoft.com/office/drawing/2014/main" id="{CB8CF3F4-157A-4121-AF74-E1712BD893C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234" name="Text Box 17">
          <a:extLst>
            <a:ext uri="{FF2B5EF4-FFF2-40B4-BE49-F238E27FC236}">
              <a16:creationId xmlns:a16="http://schemas.microsoft.com/office/drawing/2014/main" id="{5DF68FA6-D3CA-46B8-A498-94D2526AB11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235" name="Text Box 18">
          <a:extLst>
            <a:ext uri="{FF2B5EF4-FFF2-40B4-BE49-F238E27FC236}">
              <a16:creationId xmlns:a16="http://schemas.microsoft.com/office/drawing/2014/main" id="{E716CF13-ACFF-4967-9623-72E366F323D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236" name="Text Box 19">
          <a:extLst>
            <a:ext uri="{FF2B5EF4-FFF2-40B4-BE49-F238E27FC236}">
              <a16:creationId xmlns:a16="http://schemas.microsoft.com/office/drawing/2014/main" id="{748C0EA3-0674-4547-9BDD-F368E76BA10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237" name="Text Box 20">
          <a:extLst>
            <a:ext uri="{FF2B5EF4-FFF2-40B4-BE49-F238E27FC236}">
              <a16:creationId xmlns:a16="http://schemas.microsoft.com/office/drawing/2014/main" id="{C1F34A53-ECEE-4043-A8FA-DB5A299E5AC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238" name="Text Box 21">
          <a:extLst>
            <a:ext uri="{FF2B5EF4-FFF2-40B4-BE49-F238E27FC236}">
              <a16:creationId xmlns:a16="http://schemas.microsoft.com/office/drawing/2014/main" id="{6E64A6F1-C167-4517-AF85-22F36498C98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239" name="Text Box 22">
          <a:extLst>
            <a:ext uri="{FF2B5EF4-FFF2-40B4-BE49-F238E27FC236}">
              <a16:creationId xmlns:a16="http://schemas.microsoft.com/office/drawing/2014/main" id="{1A8673C5-EC89-47BF-916D-0484801F32C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240" name="Text Box 1">
          <a:extLst>
            <a:ext uri="{FF2B5EF4-FFF2-40B4-BE49-F238E27FC236}">
              <a16:creationId xmlns:a16="http://schemas.microsoft.com/office/drawing/2014/main" id="{E8469799-D0EC-436C-8D08-05417DB68E9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241" name="Text Box 2">
          <a:extLst>
            <a:ext uri="{FF2B5EF4-FFF2-40B4-BE49-F238E27FC236}">
              <a16:creationId xmlns:a16="http://schemas.microsoft.com/office/drawing/2014/main" id="{7626A46D-E9E1-417F-B7BC-333B48F666A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242" name="Text Box 3">
          <a:extLst>
            <a:ext uri="{FF2B5EF4-FFF2-40B4-BE49-F238E27FC236}">
              <a16:creationId xmlns:a16="http://schemas.microsoft.com/office/drawing/2014/main" id="{B7466074-326B-4C2C-AF8F-5AA52C3473C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243" name="Text Box 4">
          <a:extLst>
            <a:ext uri="{FF2B5EF4-FFF2-40B4-BE49-F238E27FC236}">
              <a16:creationId xmlns:a16="http://schemas.microsoft.com/office/drawing/2014/main" id="{78B64904-F46A-4D21-AA07-8F12DBCABC3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244" name="Text Box 5">
          <a:extLst>
            <a:ext uri="{FF2B5EF4-FFF2-40B4-BE49-F238E27FC236}">
              <a16:creationId xmlns:a16="http://schemas.microsoft.com/office/drawing/2014/main" id="{B4AD5A57-9070-46AB-9C27-65677B86B99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245" name="Text Box 6">
          <a:extLst>
            <a:ext uri="{FF2B5EF4-FFF2-40B4-BE49-F238E27FC236}">
              <a16:creationId xmlns:a16="http://schemas.microsoft.com/office/drawing/2014/main" id="{15FA74F0-326B-4938-A84A-53F4F4743B9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246" name="Text Box 7">
          <a:extLst>
            <a:ext uri="{FF2B5EF4-FFF2-40B4-BE49-F238E27FC236}">
              <a16:creationId xmlns:a16="http://schemas.microsoft.com/office/drawing/2014/main" id="{10320518-F7DF-4BB9-BA74-5B1D7F26059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247" name="Text Box 8">
          <a:extLst>
            <a:ext uri="{FF2B5EF4-FFF2-40B4-BE49-F238E27FC236}">
              <a16:creationId xmlns:a16="http://schemas.microsoft.com/office/drawing/2014/main" id="{C6F8B6C2-FDF5-4E8D-9DA4-6E1E7F5B1C3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248" name="Text Box 9">
          <a:extLst>
            <a:ext uri="{FF2B5EF4-FFF2-40B4-BE49-F238E27FC236}">
              <a16:creationId xmlns:a16="http://schemas.microsoft.com/office/drawing/2014/main" id="{86EAA230-8F25-41F6-A942-34D3B14CE80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249" name="Text Box 10">
          <a:extLst>
            <a:ext uri="{FF2B5EF4-FFF2-40B4-BE49-F238E27FC236}">
              <a16:creationId xmlns:a16="http://schemas.microsoft.com/office/drawing/2014/main" id="{D1ADE3BB-5910-4276-81F0-7A86DF43539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250" name="Text Box 11">
          <a:extLst>
            <a:ext uri="{FF2B5EF4-FFF2-40B4-BE49-F238E27FC236}">
              <a16:creationId xmlns:a16="http://schemas.microsoft.com/office/drawing/2014/main" id="{20FCD839-07BB-4256-B8F9-D466CDF9F72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251" name="Text Box 12">
          <a:extLst>
            <a:ext uri="{FF2B5EF4-FFF2-40B4-BE49-F238E27FC236}">
              <a16:creationId xmlns:a16="http://schemas.microsoft.com/office/drawing/2014/main" id="{6CF9C02F-3666-42F2-A5E2-5959C54FF0C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252" name="Text Box 13">
          <a:extLst>
            <a:ext uri="{FF2B5EF4-FFF2-40B4-BE49-F238E27FC236}">
              <a16:creationId xmlns:a16="http://schemas.microsoft.com/office/drawing/2014/main" id="{32DC8CC4-C71E-4F98-8E91-7F9549F20DD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253" name="Text Box 14">
          <a:extLst>
            <a:ext uri="{FF2B5EF4-FFF2-40B4-BE49-F238E27FC236}">
              <a16:creationId xmlns:a16="http://schemas.microsoft.com/office/drawing/2014/main" id="{A2C20537-2E8C-4BFC-8DBC-5A633B90E86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254" name="Text Box 15">
          <a:extLst>
            <a:ext uri="{FF2B5EF4-FFF2-40B4-BE49-F238E27FC236}">
              <a16:creationId xmlns:a16="http://schemas.microsoft.com/office/drawing/2014/main" id="{DBFC1F5B-6646-4CD7-BE77-761981C5FC9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255" name="Text Box 16">
          <a:extLst>
            <a:ext uri="{FF2B5EF4-FFF2-40B4-BE49-F238E27FC236}">
              <a16:creationId xmlns:a16="http://schemas.microsoft.com/office/drawing/2014/main" id="{AA74A4B9-7402-45D6-B909-D376905D91D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256" name="Text Box 17">
          <a:extLst>
            <a:ext uri="{FF2B5EF4-FFF2-40B4-BE49-F238E27FC236}">
              <a16:creationId xmlns:a16="http://schemas.microsoft.com/office/drawing/2014/main" id="{0C3F328A-7017-41FB-A94B-647B239D5BB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257" name="Text Box 18">
          <a:extLst>
            <a:ext uri="{FF2B5EF4-FFF2-40B4-BE49-F238E27FC236}">
              <a16:creationId xmlns:a16="http://schemas.microsoft.com/office/drawing/2014/main" id="{1A032479-D78D-4305-9759-A4A59CFC317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258" name="Text Box 19">
          <a:extLst>
            <a:ext uri="{FF2B5EF4-FFF2-40B4-BE49-F238E27FC236}">
              <a16:creationId xmlns:a16="http://schemas.microsoft.com/office/drawing/2014/main" id="{DA3A2841-FB75-4ECE-8D53-F815C45F8D5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259" name="Text Box 20">
          <a:extLst>
            <a:ext uri="{FF2B5EF4-FFF2-40B4-BE49-F238E27FC236}">
              <a16:creationId xmlns:a16="http://schemas.microsoft.com/office/drawing/2014/main" id="{BF9BD2A2-2081-44E7-8DB5-6E5E8617D0F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260" name="Text Box 21">
          <a:extLst>
            <a:ext uri="{FF2B5EF4-FFF2-40B4-BE49-F238E27FC236}">
              <a16:creationId xmlns:a16="http://schemas.microsoft.com/office/drawing/2014/main" id="{FB3A461A-8D2D-4D98-83A7-B16AE70B8A4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261" name="Text Box 22">
          <a:extLst>
            <a:ext uri="{FF2B5EF4-FFF2-40B4-BE49-F238E27FC236}">
              <a16:creationId xmlns:a16="http://schemas.microsoft.com/office/drawing/2014/main" id="{A3F26F44-EE89-4E9D-9C46-391EB0DB943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262" name="Text Box 1">
          <a:extLst>
            <a:ext uri="{FF2B5EF4-FFF2-40B4-BE49-F238E27FC236}">
              <a16:creationId xmlns:a16="http://schemas.microsoft.com/office/drawing/2014/main" id="{B782D548-AFA7-4F6A-BC4D-9663E62C8DB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263" name="Text Box 2">
          <a:extLst>
            <a:ext uri="{FF2B5EF4-FFF2-40B4-BE49-F238E27FC236}">
              <a16:creationId xmlns:a16="http://schemas.microsoft.com/office/drawing/2014/main" id="{713B731C-7AFC-47B5-9CC4-AB8335ABF9A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264" name="Text Box 3">
          <a:extLst>
            <a:ext uri="{FF2B5EF4-FFF2-40B4-BE49-F238E27FC236}">
              <a16:creationId xmlns:a16="http://schemas.microsoft.com/office/drawing/2014/main" id="{BAE834F3-71C5-48AD-B113-20230190D70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265" name="Text Box 4">
          <a:extLst>
            <a:ext uri="{FF2B5EF4-FFF2-40B4-BE49-F238E27FC236}">
              <a16:creationId xmlns:a16="http://schemas.microsoft.com/office/drawing/2014/main" id="{06486974-FF76-489E-85CF-045C3209ED1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266" name="Text Box 5">
          <a:extLst>
            <a:ext uri="{FF2B5EF4-FFF2-40B4-BE49-F238E27FC236}">
              <a16:creationId xmlns:a16="http://schemas.microsoft.com/office/drawing/2014/main" id="{EB0BC8F3-459C-4CF4-BA54-19A71CF4B40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267" name="Text Box 6">
          <a:extLst>
            <a:ext uri="{FF2B5EF4-FFF2-40B4-BE49-F238E27FC236}">
              <a16:creationId xmlns:a16="http://schemas.microsoft.com/office/drawing/2014/main" id="{DD72B3DB-354C-4108-9478-C02DD8CDC69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268" name="Text Box 7">
          <a:extLst>
            <a:ext uri="{FF2B5EF4-FFF2-40B4-BE49-F238E27FC236}">
              <a16:creationId xmlns:a16="http://schemas.microsoft.com/office/drawing/2014/main" id="{9708F65D-CEFD-4997-A6F9-84031B0960A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269" name="Text Box 8">
          <a:extLst>
            <a:ext uri="{FF2B5EF4-FFF2-40B4-BE49-F238E27FC236}">
              <a16:creationId xmlns:a16="http://schemas.microsoft.com/office/drawing/2014/main" id="{E1403C54-18C6-49EA-9393-92CE4B9DA23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270" name="Text Box 9">
          <a:extLst>
            <a:ext uri="{FF2B5EF4-FFF2-40B4-BE49-F238E27FC236}">
              <a16:creationId xmlns:a16="http://schemas.microsoft.com/office/drawing/2014/main" id="{62A82A48-0B97-44DD-BB1D-11CE58150B5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271" name="Text Box 10">
          <a:extLst>
            <a:ext uri="{FF2B5EF4-FFF2-40B4-BE49-F238E27FC236}">
              <a16:creationId xmlns:a16="http://schemas.microsoft.com/office/drawing/2014/main" id="{EF819559-CF5D-43AF-A0DC-5091953962E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272" name="Text Box 11">
          <a:extLst>
            <a:ext uri="{FF2B5EF4-FFF2-40B4-BE49-F238E27FC236}">
              <a16:creationId xmlns:a16="http://schemas.microsoft.com/office/drawing/2014/main" id="{6750AE1E-EAAF-497F-8AE5-312764D6B51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273" name="Text Box 12">
          <a:extLst>
            <a:ext uri="{FF2B5EF4-FFF2-40B4-BE49-F238E27FC236}">
              <a16:creationId xmlns:a16="http://schemas.microsoft.com/office/drawing/2014/main" id="{867137F0-FC4F-41ED-8A9A-9BFB15215F0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274" name="Text Box 13">
          <a:extLst>
            <a:ext uri="{FF2B5EF4-FFF2-40B4-BE49-F238E27FC236}">
              <a16:creationId xmlns:a16="http://schemas.microsoft.com/office/drawing/2014/main" id="{D6F7A6E7-16E5-4763-AC35-85A9B5F4D68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275" name="Text Box 14">
          <a:extLst>
            <a:ext uri="{FF2B5EF4-FFF2-40B4-BE49-F238E27FC236}">
              <a16:creationId xmlns:a16="http://schemas.microsoft.com/office/drawing/2014/main" id="{FC7A2B79-5792-488B-9527-6833CCA40F4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276" name="Text Box 15">
          <a:extLst>
            <a:ext uri="{FF2B5EF4-FFF2-40B4-BE49-F238E27FC236}">
              <a16:creationId xmlns:a16="http://schemas.microsoft.com/office/drawing/2014/main" id="{46EA5B42-BCFE-49F3-B153-711209062CA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277" name="Text Box 16">
          <a:extLst>
            <a:ext uri="{FF2B5EF4-FFF2-40B4-BE49-F238E27FC236}">
              <a16:creationId xmlns:a16="http://schemas.microsoft.com/office/drawing/2014/main" id="{1519B5DE-51B0-4217-8304-3D5AF4E5B21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278" name="Text Box 17">
          <a:extLst>
            <a:ext uri="{FF2B5EF4-FFF2-40B4-BE49-F238E27FC236}">
              <a16:creationId xmlns:a16="http://schemas.microsoft.com/office/drawing/2014/main" id="{48BF8881-9A94-4FB9-85AE-F74AB0E786B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279" name="Text Box 18">
          <a:extLst>
            <a:ext uri="{FF2B5EF4-FFF2-40B4-BE49-F238E27FC236}">
              <a16:creationId xmlns:a16="http://schemas.microsoft.com/office/drawing/2014/main" id="{DF002B34-C528-4AD2-A6CB-96F22A7A77C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280" name="Text Box 19">
          <a:extLst>
            <a:ext uri="{FF2B5EF4-FFF2-40B4-BE49-F238E27FC236}">
              <a16:creationId xmlns:a16="http://schemas.microsoft.com/office/drawing/2014/main" id="{396095BA-E691-4EE9-886E-8F977B5D42B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281" name="Text Box 20">
          <a:extLst>
            <a:ext uri="{FF2B5EF4-FFF2-40B4-BE49-F238E27FC236}">
              <a16:creationId xmlns:a16="http://schemas.microsoft.com/office/drawing/2014/main" id="{AD24CDA7-D7FC-4D62-9E90-9718D0EFCC2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282" name="Text Box 21">
          <a:extLst>
            <a:ext uri="{FF2B5EF4-FFF2-40B4-BE49-F238E27FC236}">
              <a16:creationId xmlns:a16="http://schemas.microsoft.com/office/drawing/2014/main" id="{5D3EC87A-5C0C-492A-BAE3-D77D3DDAC82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2283" name="Text Box 22">
          <a:extLst>
            <a:ext uri="{FF2B5EF4-FFF2-40B4-BE49-F238E27FC236}">
              <a16:creationId xmlns:a16="http://schemas.microsoft.com/office/drawing/2014/main" id="{15824559-8FF4-4517-B734-4AF336EA11E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284" name="Text Box 1">
          <a:extLst>
            <a:ext uri="{FF2B5EF4-FFF2-40B4-BE49-F238E27FC236}">
              <a16:creationId xmlns:a16="http://schemas.microsoft.com/office/drawing/2014/main" id="{062B1915-FF33-46F7-B7E9-2D7547068B8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285" name="Text Box 2">
          <a:extLst>
            <a:ext uri="{FF2B5EF4-FFF2-40B4-BE49-F238E27FC236}">
              <a16:creationId xmlns:a16="http://schemas.microsoft.com/office/drawing/2014/main" id="{BB9D53A2-8DAA-4A07-8806-5107465BDA6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286" name="Text Box 3">
          <a:extLst>
            <a:ext uri="{FF2B5EF4-FFF2-40B4-BE49-F238E27FC236}">
              <a16:creationId xmlns:a16="http://schemas.microsoft.com/office/drawing/2014/main" id="{CC465652-0E68-459C-BC39-C16E7FD6915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287" name="Text Box 4">
          <a:extLst>
            <a:ext uri="{FF2B5EF4-FFF2-40B4-BE49-F238E27FC236}">
              <a16:creationId xmlns:a16="http://schemas.microsoft.com/office/drawing/2014/main" id="{C4E5B1C7-B8DE-4FE4-84B7-D0A69C163E5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288" name="Text Box 5">
          <a:extLst>
            <a:ext uri="{FF2B5EF4-FFF2-40B4-BE49-F238E27FC236}">
              <a16:creationId xmlns:a16="http://schemas.microsoft.com/office/drawing/2014/main" id="{299802A9-A683-41DA-AF32-E8544634423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289" name="Text Box 6">
          <a:extLst>
            <a:ext uri="{FF2B5EF4-FFF2-40B4-BE49-F238E27FC236}">
              <a16:creationId xmlns:a16="http://schemas.microsoft.com/office/drawing/2014/main" id="{07700059-A652-4D0E-AF24-87E526C946F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290" name="Text Box 7">
          <a:extLst>
            <a:ext uri="{FF2B5EF4-FFF2-40B4-BE49-F238E27FC236}">
              <a16:creationId xmlns:a16="http://schemas.microsoft.com/office/drawing/2014/main" id="{615AF12A-E89A-4D33-9370-C33A7F06BF9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291" name="Text Box 8">
          <a:extLst>
            <a:ext uri="{FF2B5EF4-FFF2-40B4-BE49-F238E27FC236}">
              <a16:creationId xmlns:a16="http://schemas.microsoft.com/office/drawing/2014/main" id="{02CD4DFE-26CA-4A01-BA56-1123E2E185E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292" name="Text Box 9">
          <a:extLst>
            <a:ext uri="{FF2B5EF4-FFF2-40B4-BE49-F238E27FC236}">
              <a16:creationId xmlns:a16="http://schemas.microsoft.com/office/drawing/2014/main" id="{1ECF5AE8-14DE-4B6C-8B7B-FB72DD5628F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293" name="Text Box 10">
          <a:extLst>
            <a:ext uri="{FF2B5EF4-FFF2-40B4-BE49-F238E27FC236}">
              <a16:creationId xmlns:a16="http://schemas.microsoft.com/office/drawing/2014/main" id="{6AAEB999-7A05-4A37-A1BB-39A1C453765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294" name="Text Box 11">
          <a:extLst>
            <a:ext uri="{FF2B5EF4-FFF2-40B4-BE49-F238E27FC236}">
              <a16:creationId xmlns:a16="http://schemas.microsoft.com/office/drawing/2014/main" id="{70F3BEA7-CB26-479F-9C97-7C915FD616F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295" name="Text Box 12">
          <a:extLst>
            <a:ext uri="{FF2B5EF4-FFF2-40B4-BE49-F238E27FC236}">
              <a16:creationId xmlns:a16="http://schemas.microsoft.com/office/drawing/2014/main" id="{2A7DF1A2-8149-4C65-ABBA-F98FEE81733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296" name="Text Box 13">
          <a:extLst>
            <a:ext uri="{FF2B5EF4-FFF2-40B4-BE49-F238E27FC236}">
              <a16:creationId xmlns:a16="http://schemas.microsoft.com/office/drawing/2014/main" id="{8B1FAD76-398C-4038-B87D-A2F25DF196C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297" name="Text Box 14">
          <a:extLst>
            <a:ext uri="{FF2B5EF4-FFF2-40B4-BE49-F238E27FC236}">
              <a16:creationId xmlns:a16="http://schemas.microsoft.com/office/drawing/2014/main" id="{62E92A37-038E-43B1-A0BC-2D577FD29A6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298" name="Text Box 15">
          <a:extLst>
            <a:ext uri="{FF2B5EF4-FFF2-40B4-BE49-F238E27FC236}">
              <a16:creationId xmlns:a16="http://schemas.microsoft.com/office/drawing/2014/main" id="{F6F6E032-519A-4ADE-8754-F3FBDDC2D5E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299" name="Text Box 16">
          <a:extLst>
            <a:ext uri="{FF2B5EF4-FFF2-40B4-BE49-F238E27FC236}">
              <a16:creationId xmlns:a16="http://schemas.microsoft.com/office/drawing/2014/main" id="{1D85C962-CB96-4E2A-AD08-5CB92C1277A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300" name="Text Box 17">
          <a:extLst>
            <a:ext uri="{FF2B5EF4-FFF2-40B4-BE49-F238E27FC236}">
              <a16:creationId xmlns:a16="http://schemas.microsoft.com/office/drawing/2014/main" id="{E318B2C6-5C72-4620-BA5F-833B80810B7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301" name="Text Box 18">
          <a:extLst>
            <a:ext uri="{FF2B5EF4-FFF2-40B4-BE49-F238E27FC236}">
              <a16:creationId xmlns:a16="http://schemas.microsoft.com/office/drawing/2014/main" id="{F47D97F6-99E9-459C-8984-6FCDE7C442C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302" name="Text Box 19">
          <a:extLst>
            <a:ext uri="{FF2B5EF4-FFF2-40B4-BE49-F238E27FC236}">
              <a16:creationId xmlns:a16="http://schemas.microsoft.com/office/drawing/2014/main" id="{EB74AC36-93D8-4291-B516-D1D31630EEE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303" name="Text Box 20">
          <a:extLst>
            <a:ext uri="{FF2B5EF4-FFF2-40B4-BE49-F238E27FC236}">
              <a16:creationId xmlns:a16="http://schemas.microsoft.com/office/drawing/2014/main" id="{310D24D8-9B33-410E-86F2-51BCD779475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304" name="Text Box 21">
          <a:extLst>
            <a:ext uri="{FF2B5EF4-FFF2-40B4-BE49-F238E27FC236}">
              <a16:creationId xmlns:a16="http://schemas.microsoft.com/office/drawing/2014/main" id="{E9534982-837E-4867-979E-5E009CB1FF6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305" name="Text Box 22">
          <a:extLst>
            <a:ext uri="{FF2B5EF4-FFF2-40B4-BE49-F238E27FC236}">
              <a16:creationId xmlns:a16="http://schemas.microsoft.com/office/drawing/2014/main" id="{4DD2EFB9-A192-4BAD-A44E-FE6B9A10492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911678</xdr:colOff>
      <xdr:row>66</xdr:row>
      <xdr:rowOff>0</xdr:rowOff>
    </xdr:from>
    <xdr:ext cx="0" cy="161925"/>
    <xdr:sp macro="" textlink="">
      <xdr:nvSpPr>
        <xdr:cNvPr id="2306" name="Text Box 1">
          <a:extLst>
            <a:ext uri="{FF2B5EF4-FFF2-40B4-BE49-F238E27FC236}">
              <a16:creationId xmlns:a16="http://schemas.microsoft.com/office/drawing/2014/main" id="{5AED4FD8-9748-46FA-838D-85B428570843}"/>
            </a:ext>
          </a:extLst>
        </xdr:cNvPr>
        <xdr:cNvSpPr txBox="1">
          <a:spLocks noChangeArrowheads="1"/>
        </xdr:cNvSpPr>
      </xdr:nvSpPr>
      <xdr:spPr bwMode="auto">
        <a:xfrm>
          <a:off x="1940378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307" name="Text Box 2">
          <a:extLst>
            <a:ext uri="{FF2B5EF4-FFF2-40B4-BE49-F238E27FC236}">
              <a16:creationId xmlns:a16="http://schemas.microsoft.com/office/drawing/2014/main" id="{A163D356-AEA9-4A11-9318-3E3D62B51EB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308" name="Text Box 3">
          <a:extLst>
            <a:ext uri="{FF2B5EF4-FFF2-40B4-BE49-F238E27FC236}">
              <a16:creationId xmlns:a16="http://schemas.microsoft.com/office/drawing/2014/main" id="{C4B13656-81C0-475B-BFC9-793B5DE8678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309" name="Text Box 4">
          <a:extLst>
            <a:ext uri="{FF2B5EF4-FFF2-40B4-BE49-F238E27FC236}">
              <a16:creationId xmlns:a16="http://schemas.microsoft.com/office/drawing/2014/main" id="{FEB682FF-EFC0-4163-8A9F-6231E313CE9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310" name="Text Box 5">
          <a:extLst>
            <a:ext uri="{FF2B5EF4-FFF2-40B4-BE49-F238E27FC236}">
              <a16:creationId xmlns:a16="http://schemas.microsoft.com/office/drawing/2014/main" id="{6E58FB1D-CA2B-4C4A-8C8A-76EF9F3A5F8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311" name="Text Box 6">
          <a:extLst>
            <a:ext uri="{FF2B5EF4-FFF2-40B4-BE49-F238E27FC236}">
              <a16:creationId xmlns:a16="http://schemas.microsoft.com/office/drawing/2014/main" id="{78D07CCC-FF89-4FD1-BB30-975199DFFBE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312" name="Text Box 7">
          <a:extLst>
            <a:ext uri="{FF2B5EF4-FFF2-40B4-BE49-F238E27FC236}">
              <a16:creationId xmlns:a16="http://schemas.microsoft.com/office/drawing/2014/main" id="{B653BDFB-0A33-4912-869F-97D467BF3B3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313" name="Text Box 8">
          <a:extLst>
            <a:ext uri="{FF2B5EF4-FFF2-40B4-BE49-F238E27FC236}">
              <a16:creationId xmlns:a16="http://schemas.microsoft.com/office/drawing/2014/main" id="{5B5A03D1-3711-448E-B7D0-568E0252F17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314" name="Text Box 9">
          <a:extLst>
            <a:ext uri="{FF2B5EF4-FFF2-40B4-BE49-F238E27FC236}">
              <a16:creationId xmlns:a16="http://schemas.microsoft.com/office/drawing/2014/main" id="{8ECB282B-A435-41B3-AD86-830144EFE37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315" name="Text Box 10">
          <a:extLst>
            <a:ext uri="{FF2B5EF4-FFF2-40B4-BE49-F238E27FC236}">
              <a16:creationId xmlns:a16="http://schemas.microsoft.com/office/drawing/2014/main" id="{AB15C2F3-D23F-402E-8BD3-ED545BC7E40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316" name="Text Box 11">
          <a:extLst>
            <a:ext uri="{FF2B5EF4-FFF2-40B4-BE49-F238E27FC236}">
              <a16:creationId xmlns:a16="http://schemas.microsoft.com/office/drawing/2014/main" id="{DB20880A-526D-4FAA-A1F7-B2FE2D94BA1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317" name="Text Box 12">
          <a:extLst>
            <a:ext uri="{FF2B5EF4-FFF2-40B4-BE49-F238E27FC236}">
              <a16:creationId xmlns:a16="http://schemas.microsoft.com/office/drawing/2014/main" id="{319AEE2C-CDD7-4A95-890B-D7EDEEEE0BD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318" name="Text Box 13">
          <a:extLst>
            <a:ext uri="{FF2B5EF4-FFF2-40B4-BE49-F238E27FC236}">
              <a16:creationId xmlns:a16="http://schemas.microsoft.com/office/drawing/2014/main" id="{509E5828-F588-4690-807C-B17784AC7EB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319" name="Text Box 14">
          <a:extLst>
            <a:ext uri="{FF2B5EF4-FFF2-40B4-BE49-F238E27FC236}">
              <a16:creationId xmlns:a16="http://schemas.microsoft.com/office/drawing/2014/main" id="{CF5B20F4-1CC5-46A1-8CA8-05A0AAB5C81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320" name="Text Box 15">
          <a:extLst>
            <a:ext uri="{FF2B5EF4-FFF2-40B4-BE49-F238E27FC236}">
              <a16:creationId xmlns:a16="http://schemas.microsoft.com/office/drawing/2014/main" id="{ED9B1961-643B-477C-852D-278BADD6DB4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321" name="Text Box 16">
          <a:extLst>
            <a:ext uri="{FF2B5EF4-FFF2-40B4-BE49-F238E27FC236}">
              <a16:creationId xmlns:a16="http://schemas.microsoft.com/office/drawing/2014/main" id="{B7D1C49E-01AE-4D1C-BB44-ECA842F918E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322" name="Text Box 17">
          <a:extLst>
            <a:ext uri="{FF2B5EF4-FFF2-40B4-BE49-F238E27FC236}">
              <a16:creationId xmlns:a16="http://schemas.microsoft.com/office/drawing/2014/main" id="{998D0027-C19A-47ED-8FCC-5387BC277CC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323" name="Text Box 18">
          <a:extLst>
            <a:ext uri="{FF2B5EF4-FFF2-40B4-BE49-F238E27FC236}">
              <a16:creationId xmlns:a16="http://schemas.microsoft.com/office/drawing/2014/main" id="{5EB01BD1-4485-439B-8FCC-0534A6E69F6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324" name="Text Box 19">
          <a:extLst>
            <a:ext uri="{FF2B5EF4-FFF2-40B4-BE49-F238E27FC236}">
              <a16:creationId xmlns:a16="http://schemas.microsoft.com/office/drawing/2014/main" id="{F907F5FE-D05E-4F1F-BE55-0CB6C5A762C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325" name="Text Box 20">
          <a:extLst>
            <a:ext uri="{FF2B5EF4-FFF2-40B4-BE49-F238E27FC236}">
              <a16:creationId xmlns:a16="http://schemas.microsoft.com/office/drawing/2014/main" id="{812AC539-89DF-457F-AD47-325954A5073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326" name="Text Box 21">
          <a:extLst>
            <a:ext uri="{FF2B5EF4-FFF2-40B4-BE49-F238E27FC236}">
              <a16:creationId xmlns:a16="http://schemas.microsoft.com/office/drawing/2014/main" id="{DDA93C5F-FB5C-4DB7-9B74-D4ED9A857E1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327" name="Text Box 22">
          <a:extLst>
            <a:ext uri="{FF2B5EF4-FFF2-40B4-BE49-F238E27FC236}">
              <a16:creationId xmlns:a16="http://schemas.microsoft.com/office/drawing/2014/main" id="{F1F2B0F4-3D2E-46EC-86FA-5324351C6B8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328" name="Text Box 1">
          <a:extLst>
            <a:ext uri="{FF2B5EF4-FFF2-40B4-BE49-F238E27FC236}">
              <a16:creationId xmlns:a16="http://schemas.microsoft.com/office/drawing/2014/main" id="{D6F7B936-AE6C-41C2-9CC2-00684FAFE4B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329" name="Text Box 2">
          <a:extLst>
            <a:ext uri="{FF2B5EF4-FFF2-40B4-BE49-F238E27FC236}">
              <a16:creationId xmlns:a16="http://schemas.microsoft.com/office/drawing/2014/main" id="{DA06829F-F340-4E66-8F16-03710E27123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330" name="Text Box 3">
          <a:extLst>
            <a:ext uri="{FF2B5EF4-FFF2-40B4-BE49-F238E27FC236}">
              <a16:creationId xmlns:a16="http://schemas.microsoft.com/office/drawing/2014/main" id="{F83D408B-96E7-46C3-A77B-0831687E996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331" name="Text Box 4">
          <a:extLst>
            <a:ext uri="{FF2B5EF4-FFF2-40B4-BE49-F238E27FC236}">
              <a16:creationId xmlns:a16="http://schemas.microsoft.com/office/drawing/2014/main" id="{74AD1730-FA9D-4812-9B32-1F4CAB07EB4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332" name="Text Box 5">
          <a:extLst>
            <a:ext uri="{FF2B5EF4-FFF2-40B4-BE49-F238E27FC236}">
              <a16:creationId xmlns:a16="http://schemas.microsoft.com/office/drawing/2014/main" id="{14B5E180-207C-412B-9929-73BFE675C6F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333" name="Text Box 6">
          <a:extLst>
            <a:ext uri="{FF2B5EF4-FFF2-40B4-BE49-F238E27FC236}">
              <a16:creationId xmlns:a16="http://schemas.microsoft.com/office/drawing/2014/main" id="{8069AEBB-6883-41ED-87AA-CDB001C8045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334" name="Text Box 7">
          <a:extLst>
            <a:ext uri="{FF2B5EF4-FFF2-40B4-BE49-F238E27FC236}">
              <a16:creationId xmlns:a16="http://schemas.microsoft.com/office/drawing/2014/main" id="{6EB25FFE-5F67-4BD0-8FB7-E4D7F70221A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335" name="Text Box 8">
          <a:extLst>
            <a:ext uri="{FF2B5EF4-FFF2-40B4-BE49-F238E27FC236}">
              <a16:creationId xmlns:a16="http://schemas.microsoft.com/office/drawing/2014/main" id="{6DFF5F12-D2FE-4336-8703-EFB69007D4D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336" name="Text Box 9">
          <a:extLst>
            <a:ext uri="{FF2B5EF4-FFF2-40B4-BE49-F238E27FC236}">
              <a16:creationId xmlns:a16="http://schemas.microsoft.com/office/drawing/2014/main" id="{B7942A2D-0CDC-4BB4-8D4F-048B4C04076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337" name="Text Box 10">
          <a:extLst>
            <a:ext uri="{FF2B5EF4-FFF2-40B4-BE49-F238E27FC236}">
              <a16:creationId xmlns:a16="http://schemas.microsoft.com/office/drawing/2014/main" id="{FCF7670E-58A2-4460-86E6-8C6B71A94E7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338" name="Text Box 11">
          <a:extLst>
            <a:ext uri="{FF2B5EF4-FFF2-40B4-BE49-F238E27FC236}">
              <a16:creationId xmlns:a16="http://schemas.microsoft.com/office/drawing/2014/main" id="{50C6FF37-27B3-4E97-9241-F7CA1D914C6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339" name="Text Box 12">
          <a:extLst>
            <a:ext uri="{FF2B5EF4-FFF2-40B4-BE49-F238E27FC236}">
              <a16:creationId xmlns:a16="http://schemas.microsoft.com/office/drawing/2014/main" id="{27F9EBC7-8342-4098-BA8F-E6D7F3C89CB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340" name="Text Box 13">
          <a:extLst>
            <a:ext uri="{FF2B5EF4-FFF2-40B4-BE49-F238E27FC236}">
              <a16:creationId xmlns:a16="http://schemas.microsoft.com/office/drawing/2014/main" id="{3220CFA3-CFC3-4F04-94E7-4DC2151D330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341" name="Text Box 14">
          <a:extLst>
            <a:ext uri="{FF2B5EF4-FFF2-40B4-BE49-F238E27FC236}">
              <a16:creationId xmlns:a16="http://schemas.microsoft.com/office/drawing/2014/main" id="{4EACB525-033A-4216-A7D4-902C2800076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342" name="Text Box 15">
          <a:extLst>
            <a:ext uri="{FF2B5EF4-FFF2-40B4-BE49-F238E27FC236}">
              <a16:creationId xmlns:a16="http://schemas.microsoft.com/office/drawing/2014/main" id="{EB58025B-D1B2-405B-B236-90FFEF66877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343" name="Text Box 16">
          <a:extLst>
            <a:ext uri="{FF2B5EF4-FFF2-40B4-BE49-F238E27FC236}">
              <a16:creationId xmlns:a16="http://schemas.microsoft.com/office/drawing/2014/main" id="{EAE4575F-3CC4-4927-BA37-88593AD3813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344" name="Text Box 17">
          <a:extLst>
            <a:ext uri="{FF2B5EF4-FFF2-40B4-BE49-F238E27FC236}">
              <a16:creationId xmlns:a16="http://schemas.microsoft.com/office/drawing/2014/main" id="{7FA9F976-8E71-40E3-A621-819C9BDEF0D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345" name="Text Box 18">
          <a:extLst>
            <a:ext uri="{FF2B5EF4-FFF2-40B4-BE49-F238E27FC236}">
              <a16:creationId xmlns:a16="http://schemas.microsoft.com/office/drawing/2014/main" id="{F10512C7-D8D1-4839-B853-AEFB669B888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346" name="Text Box 19">
          <a:extLst>
            <a:ext uri="{FF2B5EF4-FFF2-40B4-BE49-F238E27FC236}">
              <a16:creationId xmlns:a16="http://schemas.microsoft.com/office/drawing/2014/main" id="{51BE95C5-A78B-4701-9464-9D547EB5023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347" name="Text Box 20">
          <a:extLst>
            <a:ext uri="{FF2B5EF4-FFF2-40B4-BE49-F238E27FC236}">
              <a16:creationId xmlns:a16="http://schemas.microsoft.com/office/drawing/2014/main" id="{4409F121-6D27-419B-9E0A-6333294BB1D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348" name="Text Box 21">
          <a:extLst>
            <a:ext uri="{FF2B5EF4-FFF2-40B4-BE49-F238E27FC236}">
              <a16:creationId xmlns:a16="http://schemas.microsoft.com/office/drawing/2014/main" id="{7837A807-2218-4036-9708-F0596E7170A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349" name="Text Box 22">
          <a:extLst>
            <a:ext uri="{FF2B5EF4-FFF2-40B4-BE49-F238E27FC236}">
              <a16:creationId xmlns:a16="http://schemas.microsoft.com/office/drawing/2014/main" id="{2E50CF7A-4332-4B82-AFAD-E72AAA93E5F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350" name="Text Box 1">
          <a:extLst>
            <a:ext uri="{FF2B5EF4-FFF2-40B4-BE49-F238E27FC236}">
              <a16:creationId xmlns:a16="http://schemas.microsoft.com/office/drawing/2014/main" id="{0446E94D-10B1-4BD0-BDBD-7812860E8D3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351" name="Text Box 2">
          <a:extLst>
            <a:ext uri="{FF2B5EF4-FFF2-40B4-BE49-F238E27FC236}">
              <a16:creationId xmlns:a16="http://schemas.microsoft.com/office/drawing/2014/main" id="{B0758025-6D30-4198-B797-0CCC749715D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352" name="Text Box 3">
          <a:extLst>
            <a:ext uri="{FF2B5EF4-FFF2-40B4-BE49-F238E27FC236}">
              <a16:creationId xmlns:a16="http://schemas.microsoft.com/office/drawing/2014/main" id="{8A9BF33E-207F-4FF9-911D-97ECDF92082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353" name="Text Box 4">
          <a:extLst>
            <a:ext uri="{FF2B5EF4-FFF2-40B4-BE49-F238E27FC236}">
              <a16:creationId xmlns:a16="http://schemas.microsoft.com/office/drawing/2014/main" id="{BFF22C37-67B8-4A62-9F11-251D17D677E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354" name="Text Box 5">
          <a:extLst>
            <a:ext uri="{FF2B5EF4-FFF2-40B4-BE49-F238E27FC236}">
              <a16:creationId xmlns:a16="http://schemas.microsoft.com/office/drawing/2014/main" id="{56069A5A-9834-4622-9136-0B879E677B9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355" name="Text Box 6">
          <a:extLst>
            <a:ext uri="{FF2B5EF4-FFF2-40B4-BE49-F238E27FC236}">
              <a16:creationId xmlns:a16="http://schemas.microsoft.com/office/drawing/2014/main" id="{99774719-4936-4BBA-87F4-605B14DEEA5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356" name="Text Box 7">
          <a:extLst>
            <a:ext uri="{FF2B5EF4-FFF2-40B4-BE49-F238E27FC236}">
              <a16:creationId xmlns:a16="http://schemas.microsoft.com/office/drawing/2014/main" id="{3C97780F-C563-4CDE-845A-5C355390B68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357" name="Text Box 8">
          <a:extLst>
            <a:ext uri="{FF2B5EF4-FFF2-40B4-BE49-F238E27FC236}">
              <a16:creationId xmlns:a16="http://schemas.microsoft.com/office/drawing/2014/main" id="{83C39089-ABC2-4F1D-916B-9E97160F716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358" name="Text Box 9">
          <a:extLst>
            <a:ext uri="{FF2B5EF4-FFF2-40B4-BE49-F238E27FC236}">
              <a16:creationId xmlns:a16="http://schemas.microsoft.com/office/drawing/2014/main" id="{3853E311-94D3-4A9D-AF6B-C90004E0038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359" name="Text Box 10">
          <a:extLst>
            <a:ext uri="{FF2B5EF4-FFF2-40B4-BE49-F238E27FC236}">
              <a16:creationId xmlns:a16="http://schemas.microsoft.com/office/drawing/2014/main" id="{4C1645BD-65A0-4379-B40D-1C8C43B2934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360" name="Text Box 11">
          <a:extLst>
            <a:ext uri="{FF2B5EF4-FFF2-40B4-BE49-F238E27FC236}">
              <a16:creationId xmlns:a16="http://schemas.microsoft.com/office/drawing/2014/main" id="{5CC8BE03-D1C9-4512-8FAE-ACE3D83EC5C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361" name="Text Box 12">
          <a:extLst>
            <a:ext uri="{FF2B5EF4-FFF2-40B4-BE49-F238E27FC236}">
              <a16:creationId xmlns:a16="http://schemas.microsoft.com/office/drawing/2014/main" id="{07F033C5-3C88-4AFA-8265-92A5B98A737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362" name="Text Box 13">
          <a:extLst>
            <a:ext uri="{FF2B5EF4-FFF2-40B4-BE49-F238E27FC236}">
              <a16:creationId xmlns:a16="http://schemas.microsoft.com/office/drawing/2014/main" id="{227DCD99-C26C-46F8-8B86-80441051CF2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363" name="Text Box 14">
          <a:extLst>
            <a:ext uri="{FF2B5EF4-FFF2-40B4-BE49-F238E27FC236}">
              <a16:creationId xmlns:a16="http://schemas.microsoft.com/office/drawing/2014/main" id="{EA97E40C-2A14-42EC-A826-1B8E15DD1C0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364" name="Text Box 15">
          <a:extLst>
            <a:ext uri="{FF2B5EF4-FFF2-40B4-BE49-F238E27FC236}">
              <a16:creationId xmlns:a16="http://schemas.microsoft.com/office/drawing/2014/main" id="{E5D5068D-9096-4A5F-B1AF-AE5295A17C3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365" name="Text Box 16">
          <a:extLst>
            <a:ext uri="{FF2B5EF4-FFF2-40B4-BE49-F238E27FC236}">
              <a16:creationId xmlns:a16="http://schemas.microsoft.com/office/drawing/2014/main" id="{2E6A62F5-75A8-4F86-9C29-30F060BD7C4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366" name="Text Box 17">
          <a:extLst>
            <a:ext uri="{FF2B5EF4-FFF2-40B4-BE49-F238E27FC236}">
              <a16:creationId xmlns:a16="http://schemas.microsoft.com/office/drawing/2014/main" id="{C46B0FFD-B498-4BC6-9C73-F24BF648043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367" name="Text Box 18">
          <a:extLst>
            <a:ext uri="{FF2B5EF4-FFF2-40B4-BE49-F238E27FC236}">
              <a16:creationId xmlns:a16="http://schemas.microsoft.com/office/drawing/2014/main" id="{94C6C150-2FE8-48D0-8EE4-09E548733CF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368" name="Text Box 19">
          <a:extLst>
            <a:ext uri="{FF2B5EF4-FFF2-40B4-BE49-F238E27FC236}">
              <a16:creationId xmlns:a16="http://schemas.microsoft.com/office/drawing/2014/main" id="{936573C2-20EB-49CE-9697-3236B11E42F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369" name="Text Box 20">
          <a:extLst>
            <a:ext uri="{FF2B5EF4-FFF2-40B4-BE49-F238E27FC236}">
              <a16:creationId xmlns:a16="http://schemas.microsoft.com/office/drawing/2014/main" id="{1A9DF0E7-EC76-4C0A-93C1-A89AC034469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370" name="Text Box 21">
          <a:extLst>
            <a:ext uri="{FF2B5EF4-FFF2-40B4-BE49-F238E27FC236}">
              <a16:creationId xmlns:a16="http://schemas.microsoft.com/office/drawing/2014/main" id="{FB3F1AFD-E0CC-4432-8F51-64AFDA9DFB1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371" name="Text Box 22">
          <a:extLst>
            <a:ext uri="{FF2B5EF4-FFF2-40B4-BE49-F238E27FC236}">
              <a16:creationId xmlns:a16="http://schemas.microsoft.com/office/drawing/2014/main" id="{8BC1610F-4B3D-4673-8269-DAA5EC469A4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372" name="Text Box 1">
          <a:extLst>
            <a:ext uri="{FF2B5EF4-FFF2-40B4-BE49-F238E27FC236}">
              <a16:creationId xmlns:a16="http://schemas.microsoft.com/office/drawing/2014/main" id="{FFC3AD07-3B23-4338-9DAE-90357048ECB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373" name="Text Box 2">
          <a:extLst>
            <a:ext uri="{FF2B5EF4-FFF2-40B4-BE49-F238E27FC236}">
              <a16:creationId xmlns:a16="http://schemas.microsoft.com/office/drawing/2014/main" id="{600A8538-D96E-412B-BB95-E0F8D7A4164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374" name="Text Box 3">
          <a:extLst>
            <a:ext uri="{FF2B5EF4-FFF2-40B4-BE49-F238E27FC236}">
              <a16:creationId xmlns:a16="http://schemas.microsoft.com/office/drawing/2014/main" id="{D9E342FE-29B1-4D18-9DB7-678F7C09111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375" name="Text Box 4">
          <a:extLst>
            <a:ext uri="{FF2B5EF4-FFF2-40B4-BE49-F238E27FC236}">
              <a16:creationId xmlns:a16="http://schemas.microsoft.com/office/drawing/2014/main" id="{14AD736D-0C74-41BE-9745-C074795B546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376" name="Text Box 5">
          <a:extLst>
            <a:ext uri="{FF2B5EF4-FFF2-40B4-BE49-F238E27FC236}">
              <a16:creationId xmlns:a16="http://schemas.microsoft.com/office/drawing/2014/main" id="{7F68FB03-F789-459B-977F-13841A825A4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377" name="Text Box 6">
          <a:extLst>
            <a:ext uri="{FF2B5EF4-FFF2-40B4-BE49-F238E27FC236}">
              <a16:creationId xmlns:a16="http://schemas.microsoft.com/office/drawing/2014/main" id="{58C81721-E88B-493A-ABA9-78D7EE51DDB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378" name="Text Box 7">
          <a:extLst>
            <a:ext uri="{FF2B5EF4-FFF2-40B4-BE49-F238E27FC236}">
              <a16:creationId xmlns:a16="http://schemas.microsoft.com/office/drawing/2014/main" id="{57AA0343-AE04-41F6-A6E8-09BB322553C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379" name="Text Box 8">
          <a:extLst>
            <a:ext uri="{FF2B5EF4-FFF2-40B4-BE49-F238E27FC236}">
              <a16:creationId xmlns:a16="http://schemas.microsoft.com/office/drawing/2014/main" id="{95B86D0A-D742-44D3-8B09-6B3D7DFDFB9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380" name="Text Box 9">
          <a:extLst>
            <a:ext uri="{FF2B5EF4-FFF2-40B4-BE49-F238E27FC236}">
              <a16:creationId xmlns:a16="http://schemas.microsoft.com/office/drawing/2014/main" id="{D8F71339-38E9-4014-AB5E-DFF8B5880D9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381" name="Text Box 10">
          <a:extLst>
            <a:ext uri="{FF2B5EF4-FFF2-40B4-BE49-F238E27FC236}">
              <a16:creationId xmlns:a16="http://schemas.microsoft.com/office/drawing/2014/main" id="{7A343CBE-8D74-4896-A38A-F72588BF87B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382" name="Text Box 11">
          <a:extLst>
            <a:ext uri="{FF2B5EF4-FFF2-40B4-BE49-F238E27FC236}">
              <a16:creationId xmlns:a16="http://schemas.microsoft.com/office/drawing/2014/main" id="{295EA62F-8C0A-4E07-84DA-7299BC99CC1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383" name="Text Box 12">
          <a:extLst>
            <a:ext uri="{FF2B5EF4-FFF2-40B4-BE49-F238E27FC236}">
              <a16:creationId xmlns:a16="http://schemas.microsoft.com/office/drawing/2014/main" id="{AE55CEAB-C8BB-4715-837C-C33A8A34352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384" name="Text Box 13">
          <a:extLst>
            <a:ext uri="{FF2B5EF4-FFF2-40B4-BE49-F238E27FC236}">
              <a16:creationId xmlns:a16="http://schemas.microsoft.com/office/drawing/2014/main" id="{49011970-72FE-483B-B5EF-FE5DE810983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385" name="Text Box 14">
          <a:extLst>
            <a:ext uri="{FF2B5EF4-FFF2-40B4-BE49-F238E27FC236}">
              <a16:creationId xmlns:a16="http://schemas.microsoft.com/office/drawing/2014/main" id="{13CB0707-D1FF-4E46-AE23-4252A26E4A5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386" name="Text Box 15">
          <a:extLst>
            <a:ext uri="{FF2B5EF4-FFF2-40B4-BE49-F238E27FC236}">
              <a16:creationId xmlns:a16="http://schemas.microsoft.com/office/drawing/2014/main" id="{F1483EB3-0988-4B96-B585-CDB82AB14FA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387" name="Text Box 16">
          <a:extLst>
            <a:ext uri="{FF2B5EF4-FFF2-40B4-BE49-F238E27FC236}">
              <a16:creationId xmlns:a16="http://schemas.microsoft.com/office/drawing/2014/main" id="{66127DEF-A7BD-4711-8AAA-DB202CF3BEF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388" name="Text Box 17">
          <a:extLst>
            <a:ext uri="{FF2B5EF4-FFF2-40B4-BE49-F238E27FC236}">
              <a16:creationId xmlns:a16="http://schemas.microsoft.com/office/drawing/2014/main" id="{2B082E66-A332-4433-A58B-8729318D6C9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389" name="Text Box 18">
          <a:extLst>
            <a:ext uri="{FF2B5EF4-FFF2-40B4-BE49-F238E27FC236}">
              <a16:creationId xmlns:a16="http://schemas.microsoft.com/office/drawing/2014/main" id="{839D40CD-395A-4D72-B348-54BA4176376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390" name="Text Box 19">
          <a:extLst>
            <a:ext uri="{FF2B5EF4-FFF2-40B4-BE49-F238E27FC236}">
              <a16:creationId xmlns:a16="http://schemas.microsoft.com/office/drawing/2014/main" id="{528E5C9D-EEB8-443B-93F8-461A7E18A63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391" name="Text Box 20">
          <a:extLst>
            <a:ext uri="{FF2B5EF4-FFF2-40B4-BE49-F238E27FC236}">
              <a16:creationId xmlns:a16="http://schemas.microsoft.com/office/drawing/2014/main" id="{A7CD7CEE-B307-40AF-9E55-E941FB7CDF6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392" name="Text Box 21">
          <a:extLst>
            <a:ext uri="{FF2B5EF4-FFF2-40B4-BE49-F238E27FC236}">
              <a16:creationId xmlns:a16="http://schemas.microsoft.com/office/drawing/2014/main" id="{A623CE30-4C9A-445B-B240-C8A81FEE058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393" name="Text Box 22">
          <a:extLst>
            <a:ext uri="{FF2B5EF4-FFF2-40B4-BE49-F238E27FC236}">
              <a16:creationId xmlns:a16="http://schemas.microsoft.com/office/drawing/2014/main" id="{BEE255CB-9CF6-4E4B-85B2-B4B35978018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394" name="Text Box 1">
          <a:extLst>
            <a:ext uri="{FF2B5EF4-FFF2-40B4-BE49-F238E27FC236}">
              <a16:creationId xmlns:a16="http://schemas.microsoft.com/office/drawing/2014/main" id="{E4333A2A-821E-4750-81A3-373977F3A74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395" name="Text Box 2">
          <a:extLst>
            <a:ext uri="{FF2B5EF4-FFF2-40B4-BE49-F238E27FC236}">
              <a16:creationId xmlns:a16="http://schemas.microsoft.com/office/drawing/2014/main" id="{CF1D3D4C-E909-47FF-9060-F4345FFF3B2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396" name="Text Box 3">
          <a:extLst>
            <a:ext uri="{FF2B5EF4-FFF2-40B4-BE49-F238E27FC236}">
              <a16:creationId xmlns:a16="http://schemas.microsoft.com/office/drawing/2014/main" id="{FFE572F3-A534-415D-A8DC-D97ACBC929F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397" name="Text Box 4">
          <a:extLst>
            <a:ext uri="{FF2B5EF4-FFF2-40B4-BE49-F238E27FC236}">
              <a16:creationId xmlns:a16="http://schemas.microsoft.com/office/drawing/2014/main" id="{A1B02F4C-E0ED-4960-B8AA-0B0DFF67596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398" name="Text Box 5">
          <a:extLst>
            <a:ext uri="{FF2B5EF4-FFF2-40B4-BE49-F238E27FC236}">
              <a16:creationId xmlns:a16="http://schemas.microsoft.com/office/drawing/2014/main" id="{00553C2C-1F01-4834-A3A9-C644149810A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399" name="Text Box 6">
          <a:extLst>
            <a:ext uri="{FF2B5EF4-FFF2-40B4-BE49-F238E27FC236}">
              <a16:creationId xmlns:a16="http://schemas.microsoft.com/office/drawing/2014/main" id="{6DD9A758-D9FF-49C2-9577-D739FDCFACB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400" name="Text Box 7">
          <a:extLst>
            <a:ext uri="{FF2B5EF4-FFF2-40B4-BE49-F238E27FC236}">
              <a16:creationId xmlns:a16="http://schemas.microsoft.com/office/drawing/2014/main" id="{F5DFEEBC-9E17-429F-A880-27D573D7D65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401" name="Text Box 8">
          <a:extLst>
            <a:ext uri="{FF2B5EF4-FFF2-40B4-BE49-F238E27FC236}">
              <a16:creationId xmlns:a16="http://schemas.microsoft.com/office/drawing/2014/main" id="{56A5BDD7-5480-47FB-9373-26E03A92DCD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402" name="Text Box 9">
          <a:extLst>
            <a:ext uri="{FF2B5EF4-FFF2-40B4-BE49-F238E27FC236}">
              <a16:creationId xmlns:a16="http://schemas.microsoft.com/office/drawing/2014/main" id="{0F0597DD-E797-4C02-A465-64ABCF6142E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403" name="Text Box 10">
          <a:extLst>
            <a:ext uri="{FF2B5EF4-FFF2-40B4-BE49-F238E27FC236}">
              <a16:creationId xmlns:a16="http://schemas.microsoft.com/office/drawing/2014/main" id="{B49543E6-592B-49E8-8BA5-2E85D5ECA97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404" name="Text Box 11">
          <a:extLst>
            <a:ext uri="{FF2B5EF4-FFF2-40B4-BE49-F238E27FC236}">
              <a16:creationId xmlns:a16="http://schemas.microsoft.com/office/drawing/2014/main" id="{58D6ECCA-D570-4434-BF53-31FEC94CB4F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405" name="Text Box 12">
          <a:extLst>
            <a:ext uri="{FF2B5EF4-FFF2-40B4-BE49-F238E27FC236}">
              <a16:creationId xmlns:a16="http://schemas.microsoft.com/office/drawing/2014/main" id="{6A814C7C-1199-4123-8242-CFFCE25F40E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406" name="Text Box 13">
          <a:extLst>
            <a:ext uri="{FF2B5EF4-FFF2-40B4-BE49-F238E27FC236}">
              <a16:creationId xmlns:a16="http://schemas.microsoft.com/office/drawing/2014/main" id="{8BC88F49-D221-44E2-AEA2-DE15377677A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407" name="Text Box 14">
          <a:extLst>
            <a:ext uri="{FF2B5EF4-FFF2-40B4-BE49-F238E27FC236}">
              <a16:creationId xmlns:a16="http://schemas.microsoft.com/office/drawing/2014/main" id="{B7F36CE9-9D41-401A-94A5-278A7747034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408" name="Text Box 15">
          <a:extLst>
            <a:ext uri="{FF2B5EF4-FFF2-40B4-BE49-F238E27FC236}">
              <a16:creationId xmlns:a16="http://schemas.microsoft.com/office/drawing/2014/main" id="{15252BC2-0C72-47FF-B872-04D9742FC04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409" name="Text Box 16">
          <a:extLst>
            <a:ext uri="{FF2B5EF4-FFF2-40B4-BE49-F238E27FC236}">
              <a16:creationId xmlns:a16="http://schemas.microsoft.com/office/drawing/2014/main" id="{5CA325D9-D70A-4652-B10E-34BFC0C8F3A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410" name="Text Box 17">
          <a:extLst>
            <a:ext uri="{FF2B5EF4-FFF2-40B4-BE49-F238E27FC236}">
              <a16:creationId xmlns:a16="http://schemas.microsoft.com/office/drawing/2014/main" id="{6EF4BDAC-E072-406B-A566-507C61E6958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411" name="Text Box 18">
          <a:extLst>
            <a:ext uri="{FF2B5EF4-FFF2-40B4-BE49-F238E27FC236}">
              <a16:creationId xmlns:a16="http://schemas.microsoft.com/office/drawing/2014/main" id="{1347D12A-5FBF-4F36-A39D-AC689E55BD8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412" name="Text Box 19">
          <a:extLst>
            <a:ext uri="{FF2B5EF4-FFF2-40B4-BE49-F238E27FC236}">
              <a16:creationId xmlns:a16="http://schemas.microsoft.com/office/drawing/2014/main" id="{91764B40-A464-460E-B844-821B579A31C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413" name="Text Box 20">
          <a:extLst>
            <a:ext uri="{FF2B5EF4-FFF2-40B4-BE49-F238E27FC236}">
              <a16:creationId xmlns:a16="http://schemas.microsoft.com/office/drawing/2014/main" id="{BB15FA84-04E5-48B2-9D1D-1353EF1544E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414" name="Text Box 21">
          <a:extLst>
            <a:ext uri="{FF2B5EF4-FFF2-40B4-BE49-F238E27FC236}">
              <a16:creationId xmlns:a16="http://schemas.microsoft.com/office/drawing/2014/main" id="{13860AF6-8042-4A85-A5E6-DB8D0C87455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415" name="Text Box 22">
          <a:extLst>
            <a:ext uri="{FF2B5EF4-FFF2-40B4-BE49-F238E27FC236}">
              <a16:creationId xmlns:a16="http://schemas.microsoft.com/office/drawing/2014/main" id="{ED123910-384B-44C7-8738-B0BE129478C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416" name="Text Box 1">
          <a:extLst>
            <a:ext uri="{FF2B5EF4-FFF2-40B4-BE49-F238E27FC236}">
              <a16:creationId xmlns:a16="http://schemas.microsoft.com/office/drawing/2014/main" id="{7D8787F9-67EB-4BCE-814B-E2C24C08D96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417" name="Text Box 2">
          <a:extLst>
            <a:ext uri="{FF2B5EF4-FFF2-40B4-BE49-F238E27FC236}">
              <a16:creationId xmlns:a16="http://schemas.microsoft.com/office/drawing/2014/main" id="{D4CF6D0D-C2A8-43E2-9BE0-F2DBF8CF044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418" name="Text Box 3">
          <a:extLst>
            <a:ext uri="{FF2B5EF4-FFF2-40B4-BE49-F238E27FC236}">
              <a16:creationId xmlns:a16="http://schemas.microsoft.com/office/drawing/2014/main" id="{7FFE4923-EFAA-4F0C-AFEA-D23159DAE2B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419" name="Text Box 4">
          <a:extLst>
            <a:ext uri="{FF2B5EF4-FFF2-40B4-BE49-F238E27FC236}">
              <a16:creationId xmlns:a16="http://schemas.microsoft.com/office/drawing/2014/main" id="{D568BAB4-8D80-4090-8606-DD4A85ACB23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420" name="Text Box 5">
          <a:extLst>
            <a:ext uri="{FF2B5EF4-FFF2-40B4-BE49-F238E27FC236}">
              <a16:creationId xmlns:a16="http://schemas.microsoft.com/office/drawing/2014/main" id="{50122B6C-B07B-4D87-9DFA-4B78A8499B8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421" name="Text Box 6">
          <a:extLst>
            <a:ext uri="{FF2B5EF4-FFF2-40B4-BE49-F238E27FC236}">
              <a16:creationId xmlns:a16="http://schemas.microsoft.com/office/drawing/2014/main" id="{F649F879-F69F-446A-AA39-877C1B940B0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422" name="Text Box 7">
          <a:extLst>
            <a:ext uri="{FF2B5EF4-FFF2-40B4-BE49-F238E27FC236}">
              <a16:creationId xmlns:a16="http://schemas.microsoft.com/office/drawing/2014/main" id="{08F9D22C-1890-418A-8C45-0556E10A31D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423" name="Text Box 8">
          <a:extLst>
            <a:ext uri="{FF2B5EF4-FFF2-40B4-BE49-F238E27FC236}">
              <a16:creationId xmlns:a16="http://schemas.microsoft.com/office/drawing/2014/main" id="{1A9D3B28-14BE-4A7E-96F4-9C79EBA7DD7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424" name="Text Box 9">
          <a:extLst>
            <a:ext uri="{FF2B5EF4-FFF2-40B4-BE49-F238E27FC236}">
              <a16:creationId xmlns:a16="http://schemas.microsoft.com/office/drawing/2014/main" id="{21858FD9-4645-447B-901B-E9164B2D621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425" name="Text Box 10">
          <a:extLst>
            <a:ext uri="{FF2B5EF4-FFF2-40B4-BE49-F238E27FC236}">
              <a16:creationId xmlns:a16="http://schemas.microsoft.com/office/drawing/2014/main" id="{B0DDC0C3-D07F-4C82-A7D4-21E5A41931C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426" name="Text Box 11">
          <a:extLst>
            <a:ext uri="{FF2B5EF4-FFF2-40B4-BE49-F238E27FC236}">
              <a16:creationId xmlns:a16="http://schemas.microsoft.com/office/drawing/2014/main" id="{2B9E80A4-6983-46A7-B565-2B3DAEC88BE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427" name="Text Box 12">
          <a:extLst>
            <a:ext uri="{FF2B5EF4-FFF2-40B4-BE49-F238E27FC236}">
              <a16:creationId xmlns:a16="http://schemas.microsoft.com/office/drawing/2014/main" id="{AA176B2C-DFB4-4056-B560-DA94EF5967D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428" name="Text Box 13">
          <a:extLst>
            <a:ext uri="{FF2B5EF4-FFF2-40B4-BE49-F238E27FC236}">
              <a16:creationId xmlns:a16="http://schemas.microsoft.com/office/drawing/2014/main" id="{C11A8B2A-0FB2-4678-9573-73D594D05CB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429" name="Text Box 14">
          <a:extLst>
            <a:ext uri="{FF2B5EF4-FFF2-40B4-BE49-F238E27FC236}">
              <a16:creationId xmlns:a16="http://schemas.microsoft.com/office/drawing/2014/main" id="{B9C52743-23AC-4D8B-8EAF-C891BA84A5B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430" name="Text Box 15">
          <a:extLst>
            <a:ext uri="{FF2B5EF4-FFF2-40B4-BE49-F238E27FC236}">
              <a16:creationId xmlns:a16="http://schemas.microsoft.com/office/drawing/2014/main" id="{6521DC60-8F73-4833-9626-9DE60D444BC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431" name="Text Box 16">
          <a:extLst>
            <a:ext uri="{FF2B5EF4-FFF2-40B4-BE49-F238E27FC236}">
              <a16:creationId xmlns:a16="http://schemas.microsoft.com/office/drawing/2014/main" id="{9A820FDC-CA18-4D97-9A04-C78DBAF5B67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432" name="Text Box 17">
          <a:extLst>
            <a:ext uri="{FF2B5EF4-FFF2-40B4-BE49-F238E27FC236}">
              <a16:creationId xmlns:a16="http://schemas.microsoft.com/office/drawing/2014/main" id="{1993905E-7C5C-40B1-9C13-9C157B37B94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433" name="Text Box 18">
          <a:extLst>
            <a:ext uri="{FF2B5EF4-FFF2-40B4-BE49-F238E27FC236}">
              <a16:creationId xmlns:a16="http://schemas.microsoft.com/office/drawing/2014/main" id="{120E647F-C27C-40E9-9D2A-371F41C023E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434" name="Text Box 19">
          <a:extLst>
            <a:ext uri="{FF2B5EF4-FFF2-40B4-BE49-F238E27FC236}">
              <a16:creationId xmlns:a16="http://schemas.microsoft.com/office/drawing/2014/main" id="{768DFB17-599B-4BD0-ABFC-DAF23BA8135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435" name="Text Box 20">
          <a:extLst>
            <a:ext uri="{FF2B5EF4-FFF2-40B4-BE49-F238E27FC236}">
              <a16:creationId xmlns:a16="http://schemas.microsoft.com/office/drawing/2014/main" id="{8F180111-D679-47D8-88CD-642969E8463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436" name="Text Box 21">
          <a:extLst>
            <a:ext uri="{FF2B5EF4-FFF2-40B4-BE49-F238E27FC236}">
              <a16:creationId xmlns:a16="http://schemas.microsoft.com/office/drawing/2014/main" id="{D9EFB9CB-7577-4AAD-ACE6-A8DD340480E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437" name="Text Box 22">
          <a:extLst>
            <a:ext uri="{FF2B5EF4-FFF2-40B4-BE49-F238E27FC236}">
              <a16:creationId xmlns:a16="http://schemas.microsoft.com/office/drawing/2014/main" id="{FBCAAF6F-62C5-4B40-BC7D-4F2B7C1A753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438" name="Text Box 1">
          <a:extLst>
            <a:ext uri="{FF2B5EF4-FFF2-40B4-BE49-F238E27FC236}">
              <a16:creationId xmlns:a16="http://schemas.microsoft.com/office/drawing/2014/main" id="{3B59AD2E-6379-4572-A5C8-1238D521A9E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439" name="Text Box 2">
          <a:extLst>
            <a:ext uri="{FF2B5EF4-FFF2-40B4-BE49-F238E27FC236}">
              <a16:creationId xmlns:a16="http://schemas.microsoft.com/office/drawing/2014/main" id="{6ADE38A0-110E-4687-A37A-4E07890EDAE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440" name="Text Box 3">
          <a:extLst>
            <a:ext uri="{FF2B5EF4-FFF2-40B4-BE49-F238E27FC236}">
              <a16:creationId xmlns:a16="http://schemas.microsoft.com/office/drawing/2014/main" id="{1472E051-71E4-4CA0-B091-61D680318B9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441" name="Text Box 4">
          <a:extLst>
            <a:ext uri="{FF2B5EF4-FFF2-40B4-BE49-F238E27FC236}">
              <a16:creationId xmlns:a16="http://schemas.microsoft.com/office/drawing/2014/main" id="{86E3154E-115B-4E94-AB65-A0C73186F26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442" name="Text Box 5">
          <a:extLst>
            <a:ext uri="{FF2B5EF4-FFF2-40B4-BE49-F238E27FC236}">
              <a16:creationId xmlns:a16="http://schemas.microsoft.com/office/drawing/2014/main" id="{D99A49EA-7EBE-402E-956C-7EDAC401C9D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443" name="Text Box 6">
          <a:extLst>
            <a:ext uri="{FF2B5EF4-FFF2-40B4-BE49-F238E27FC236}">
              <a16:creationId xmlns:a16="http://schemas.microsoft.com/office/drawing/2014/main" id="{00D69EF1-514E-46A4-B5D9-DFF424F112A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444" name="Text Box 7">
          <a:extLst>
            <a:ext uri="{FF2B5EF4-FFF2-40B4-BE49-F238E27FC236}">
              <a16:creationId xmlns:a16="http://schemas.microsoft.com/office/drawing/2014/main" id="{E60E3939-3064-4960-82B3-DF47B3B28EE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445" name="Text Box 8">
          <a:extLst>
            <a:ext uri="{FF2B5EF4-FFF2-40B4-BE49-F238E27FC236}">
              <a16:creationId xmlns:a16="http://schemas.microsoft.com/office/drawing/2014/main" id="{9695872E-F33E-4D8B-A1E6-B26F178C6C8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446" name="Text Box 9">
          <a:extLst>
            <a:ext uri="{FF2B5EF4-FFF2-40B4-BE49-F238E27FC236}">
              <a16:creationId xmlns:a16="http://schemas.microsoft.com/office/drawing/2014/main" id="{02865290-EE72-40A9-8F13-179ADA7D6F5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447" name="Text Box 10">
          <a:extLst>
            <a:ext uri="{FF2B5EF4-FFF2-40B4-BE49-F238E27FC236}">
              <a16:creationId xmlns:a16="http://schemas.microsoft.com/office/drawing/2014/main" id="{6823776D-F415-4642-9C1B-7A224F2E187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448" name="Text Box 11">
          <a:extLst>
            <a:ext uri="{FF2B5EF4-FFF2-40B4-BE49-F238E27FC236}">
              <a16:creationId xmlns:a16="http://schemas.microsoft.com/office/drawing/2014/main" id="{C0B7A2BF-1A9E-4262-A332-8E596F22EE9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449" name="Text Box 12">
          <a:extLst>
            <a:ext uri="{FF2B5EF4-FFF2-40B4-BE49-F238E27FC236}">
              <a16:creationId xmlns:a16="http://schemas.microsoft.com/office/drawing/2014/main" id="{D6FD1EBB-DB65-4C4B-A1E4-D91FB6907AF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450" name="Text Box 13">
          <a:extLst>
            <a:ext uri="{FF2B5EF4-FFF2-40B4-BE49-F238E27FC236}">
              <a16:creationId xmlns:a16="http://schemas.microsoft.com/office/drawing/2014/main" id="{DAB10674-3BFC-48B2-8B09-49054374BB9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451" name="Text Box 14">
          <a:extLst>
            <a:ext uri="{FF2B5EF4-FFF2-40B4-BE49-F238E27FC236}">
              <a16:creationId xmlns:a16="http://schemas.microsoft.com/office/drawing/2014/main" id="{8D83CC7C-04E4-4C96-B593-8D83C1B791F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452" name="Text Box 15">
          <a:extLst>
            <a:ext uri="{FF2B5EF4-FFF2-40B4-BE49-F238E27FC236}">
              <a16:creationId xmlns:a16="http://schemas.microsoft.com/office/drawing/2014/main" id="{3B9341A6-C422-4163-B212-222706A8FBA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453" name="Text Box 16">
          <a:extLst>
            <a:ext uri="{FF2B5EF4-FFF2-40B4-BE49-F238E27FC236}">
              <a16:creationId xmlns:a16="http://schemas.microsoft.com/office/drawing/2014/main" id="{DEFBC969-1AB3-4620-A879-36624424360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454" name="Text Box 17">
          <a:extLst>
            <a:ext uri="{FF2B5EF4-FFF2-40B4-BE49-F238E27FC236}">
              <a16:creationId xmlns:a16="http://schemas.microsoft.com/office/drawing/2014/main" id="{664E8684-8140-484A-968A-F82B14A0B9E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455" name="Text Box 18">
          <a:extLst>
            <a:ext uri="{FF2B5EF4-FFF2-40B4-BE49-F238E27FC236}">
              <a16:creationId xmlns:a16="http://schemas.microsoft.com/office/drawing/2014/main" id="{AA8D5AD8-013F-4673-B243-B9DCAB1932D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456" name="Text Box 19">
          <a:extLst>
            <a:ext uri="{FF2B5EF4-FFF2-40B4-BE49-F238E27FC236}">
              <a16:creationId xmlns:a16="http://schemas.microsoft.com/office/drawing/2014/main" id="{CFB992C2-C043-4CA2-9795-860B5BA7A4D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457" name="Text Box 20">
          <a:extLst>
            <a:ext uri="{FF2B5EF4-FFF2-40B4-BE49-F238E27FC236}">
              <a16:creationId xmlns:a16="http://schemas.microsoft.com/office/drawing/2014/main" id="{48C5B946-59D6-43DE-B0F7-1E584C52094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458" name="Text Box 21">
          <a:extLst>
            <a:ext uri="{FF2B5EF4-FFF2-40B4-BE49-F238E27FC236}">
              <a16:creationId xmlns:a16="http://schemas.microsoft.com/office/drawing/2014/main" id="{B2D0BAF5-C40F-43C3-BEED-093FCE85EF5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459" name="Text Box 22">
          <a:extLst>
            <a:ext uri="{FF2B5EF4-FFF2-40B4-BE49-F238E27FC236}">
              <a16:creationId xmlns:a16="http://schemas.microsoft.com/office/drawing/2014/main" id="{2D7BB1A7-07B6-413E-AAF5-21FB2E34556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460" name="Text Box 1">
          <a:extLst>
            <a:ext uri="{FF2B5EF4-FFF2-40B4-BE49-F238E27FC236}">
              <a16:creationId xmlns:a16="http://schemas.microsoft.com/office/drawing/2014/main" id="{E2F1C283-06E8-46F5-978C-20932C29848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461" name="Text Box 2">
          <a:extLst>
            <a:ext uri="{FF2B5EF4-FFF2-40B4-BE49-F238E27FC236}">
              <a16:creationId xmlns:a16="http://schemas.microsoft.com/office/drawing/2014/main" id="{64D6F8C9-818A-43BB-8D8E-B234A58401F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462" name="Text Box 3">
          <a:extLst>
            <a:ext uri="{FF2B5EF4-FFF2-40B4-BE49-F238E27FC236}">
              <a16:creationId xmlns:a16="http://schemas.microsoft.com/office/drawing/2014/main" id="{3D11B9D4-65A5-417B-BD29-FF21E161AC1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463" name="Text Box 4">
          <a:extLst>
            <a:ext uri="{FF2B5EF4-FFF2-40B4-BE49-F238E27FC236}">
              <a16:creationId xmlns:a16="http://schemas.microsoft.com/office/drawing/2014/main" id="{0D3B9ADF-547C-434A-870E-E46CB62465F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464" name="Text Box 5">
          <a:extLst>
            <a:ext uri="{FF2B5EF4-FFF2-40B4-BE49-F238E27FC236}">
              <a16:creationId xmlns:a16="http://schemas.microsoft.com/office/drawing/2014/main" id="{171DF715-E2FF-4B46-B085-9C967A8CB0E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465" name="Text Box 6">
          <a:extLst>
            <a:ext uri="{FF2B5EF4-FFF2-40B4-BE49-F238E27FC236}">
              <a16:creationId xmlns:a16="http://schemas.microsoft.com/office/drawing/2014/main" id="{BE246398-C3AD-4354-A996-63B1C2BD282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466" name="Text Box 7">
          <a:extLst>
            <a:ext uri="{FF2B5EF4-FFF2-40B4-BE49-F238E27FC236}">
              <a16:creationId xmlns:a16="http://schemas.microsoft.com/office/drawing/2014/main" id="{9187D293-50F5-48E7-80ED-500B6A94C9C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467" name="Text Box 8">
          <a:extLst>
            <a:ext uri="{FF2B5EF4-FFF2-40B4-BE49-F238E27FC236}">
              <a16:creationId xmlns:a16="http://schemas.microsoft.com/office/drawing/2014/main" id="{EBEFA180-380B-4C3D-B415-3B2E6C472D8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468" name="Text Box 9">
          <a:extLst>
            <a:ext uri="{FF2B5EF4-FFF2-40B4-BE49-F238E27FC236}">
              <a16:creationId xmlns:a16="http://schemas.microsoft.com/office/drawing/2014/main" id="{F54747D8-A521-4E65-AFA1-416E32D7A10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469" name="Text Box 10">
          <a:extLst>
            <a:ext uri="{FF2B5EF4-FFF2-40B4-BE49-F238E27FC236}">
              <a16:creationId xmlns:a16="http://schemas.microsoft.com/office/drawing/2014/main" id="{EE4CCBE9-C27D-439C-A302-11FCA9D02B4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470" name="Text Box 11">
          <a:extLst>
            <a:ext uri="{FF2B5EF4-FFF2-40B4-BE49-F238E27FC236}">
              <a16:creationId xmlns:a16="http://schemas.microsoft.com/office/drawing/2014/main" id="{FEC1D85A-F45D-4E03-B1B8-1A23CD4AC79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471" name="Text Box 12">
          <a:extLst>
            <a:ext uri="{FF2B5EF4-FFF2-40B4-BE49-F238E27FC236}">
              <a16:creationId xmlns:a16="http://schemas.microsoft.com/office/drawing/2014/main" id="{6DD0C111-6E39-4B39-B0D5-BD50914D6E3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472" name="Text Box 13">
          <a:extLst>
            <a:ext uri="{FF2B5EF4-FFF2-40B4-BE49-F238E27FC236}">
              <a16:creationId xmlns:a16="http://schemas.microsoft.com/office/drawing/2014/main" id="{6B994F8B-13EA-44F9-BFF4-0B93CC9BFE7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473" name="Text Box 14">
          <a:extLst>
            <a:ext uri="{FF2B5EF4-FFF2-40B4-BE49-F238E27FC236}">
              <a16:creationId xmlns:a16="http://schemas.microsoft.com/office/drawing/2014/main" id="{E37DA319-BF0B-4AA0-AE4F-2A4C9813049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474" name="Text Box 15">
          <a:extLst>
            <a:ext uri="{FF2B5EF4-FFF2-40B4-BE49-F238E27FC236}">
              <a16:creationId xmlns:a16="http://schemas.microsoft.com/office/drawing/2014/main" id="{6EB6B05C-BE3B-4706-A37A-3F6842291F2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475" name="Text Box 16">
          <a:extLst>
            <a:ext uri="{FF2B5EF4-FFF2-40B4-BE49-F238E27FC236}">
              <a16:creationId xmlns:a16="http://schemas.microsoft.com/office/drawing/2014/main" id="{8E1128F7-1CAF-4D3B-B4EF-96B38A518EE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476" name="Text Box 17">
          <a:extLst>
            <a:ext uri="{FF2B5EF4-FFF2-40B4-BE49-F238E27FC236}">
              <a16:creationId xmlns:a16="http://schemas.microsoft.com/office/drawing/2014/main" id="{4596AA68-CA24-41EA-BCEA-8FB5E7DC31F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477" name="Text Box 18">
          <a:extLst>
            <a:ext uri="{FF2B5EF4-FFF2-40B4-BE49-F238E27FC236}">
              <a16:creationId xmlns:a16="http://schemas.microsoft.com/office/drawing/2014/main" id="{223A9D3A-4B40-4F4B-B9FF-94626FD63D9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478" name="Text Box 19">
          <a:extLst>
            <a:ext uri="{FF2B5EF4-FFF2-40B4-BE49-F238E27FC236}">
              <a16:creationId xmlns:a16="http://schemas.microsoft.com/office/drawing/2014/main" id="{D05E4D95-3F3A-4111-9DEA-DE623FD7D68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479" name="Text Box 20">
          <a:extLst>
            <a:ext uri="{FF2B5EF4-FFF2-40B4-BE49-F238E27FC236}">
              <a16:creationId xmlns:a16="http://schemas.microsoft.com/office/drawing/2014/main" id="{2688A4A8-DF7A-4B54-A453-DD8F5780C04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480" name="Text Box 21">
          <a:extLst>
            <a:ext uri="{FF2B5EF4-FFF2-40B4-BE49-F238E27FC236}">
              <a16:creationId xmlns:a16="http://schemas.microsoft.com/office/drawing/2014/main" id="{C428ECA8-A0DD-499A-95C0-64E1EC04CA0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481" name="Text Box 22">
          <a:extLst>
            <a:ext uri="{FF2B5EF4-FFF2-40B4-BE49-F238E27FC236}">
              <a16:creationId xmlns:a16="http://schemas.microsoft.com/office/drawing/2014/main" id="{949EA00E-54FB-4E0D-BDDF-DAB72455581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482" name="Text Box 1">
          <a:extLst>
            <a:ext uri="{FF2B5EF4-FFF2-40B4-BE49-F238E27FC236}">
              <a16:creationId xmlns:a16="http://schemas.microsoft.com/office/drawing/2014/main" id="{11CA8C98-FBAF-4A39-9A03-430C67FDEB7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483" name="Text Box 2">
          <a:extLst>
            <a:ext uri="{FF2B5EF4-FFF2-40B4-BE49-F238E27FC236}">
              <a16:creationId xmlns:a16="http://schemas.microsoft.com/office/drawing/2014/main" id="{A9FFACB7-935D-41F7-AF49-CB3EF8A0357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484" name="Text Box 3">
          <a:extLst>
            <a:ext uri="{FF2B5EF4-FFF2-40B4-BE49-F238E27FC236}">
              <a16:creationId xmlns:a16="http://schemas.microsoft.com/office/drawing/2014/main" id="{98333352-FE58-403D-84B9-0DE7FB88CDA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485" name="Text Box 4">
          <a:extLst>
            <a:ext uri="{FF2B5EF4-FFF2-40B4-BE49-F238E27FC236}">
              <a16:creationId xmlns:a16="http://schemas.microsoft.com/office/drawing/2014/main" id="{7015CE93-0E07-48EC-9BE0-A07BA620E50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486" name="Text Box 5">
          <a:extLst>
            <a:ext uri="{FF2B5EF4-FFF2-40B4-BE49-F238E27FC236}">
              <a16:creationId xmlns:a16="http://schemas.microsoft.com/office/drawing/2014/main" id="{BB66595B-097B-45E0-8515-E7B77B64B2E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487" name="Text Box 6">
          <a:extLst>
            <a:ext uri="{FF2B5EF4-FFF2-40B4-BE49-F238E27FC236}">
              <a16:creationId xmlns:a16="http://schemas.microsoft.com/office/drawing/2014/main" id="{EE5AF3EF-4637-4435-8DF1-481E19FB853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488" name="Text Box 7">
          <a:extLst>
            <a:ext uri="{FF2B5EF4-FFF2-40B4-BE49-F238E27FC236}">
              <a16:creationId xmlns:a16="http://schemas.microsoft.com/office/drawing/2014/main" id="{55C54FBC-4BA0-404A-8BFE-559D7878799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489" name="Text Box 8">
          <a:extLst>
            <a:ext uri="{FF2B5EF4-FFF2-40B4-BE49-F238E27FC236}">
              <a16:creationId xmlns:a16="http://schemas.microsoft.com/office/drawing/2014/main" id="{2A52001D-E8BA-4528-8311-30BBCAF08BC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490" name="Text Box 9">
          <a:extLst>
            <a:ext uri="{FF2B5EF4-FFF2-40B4-BE49-F238E27FC236}">
              <a16:creationId xmlns:a16="http://schemas.microsoft.com/office/drawing/2014/main" id="{3FD12204-D646-437E-80B9-F918D2B883D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491" name="Text Box 10">
          <a:extLst>
            <a:ext uri="{FF2B5EF4-FFF2-40B4-BE49-F238E27FC236}">
              <a16:creationId xmlns:a16="http://schemas.microsoft.com/office/drawing/2014/main" id="{48CD1E11-3585-40CA-B2DA-9949B9D6A29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492" name="Text Box 11">
          <a:extLst>
            <a:ext uri="{FF2B5EF4-FFF2-40B4-BE49-F238E27FC236}">
              <a16:creationId xmlns:a16="http://schemas.microsoft.com/office/drawing/2014/main" id="{02AFBA57-89A3-47C7-B3CF-B22E4696FAC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493" name="Text Box 12">
          <a:extLst>
            <a:ext uri="{FF2B5EF4-FFF2-40B4-BE49-F238E27FC236}">
              <a16:creationId xmlns:a16="http://schemas.microsoft.com/office/drawing/2014/main" id="{B9919E65-7595-4537-A85F-3D5C376FB80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494" name="Text Box 13">
          <a:extLst>
            <a:ext uri="{FF2B5EF4-FFF2-40B4-BE49-F238E27FC236}">
              <a16:creationId xmlns:a16="http://schemas.microsoft.com/office/drawing/2014/main" id="{138D63B9-EE58-40A1-9A52-54774EFEE71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495" name="Text Box 14">
          <a:extLst>
            <a:ext uri="{FF2B5EF4-FFF2-40B4-BE49-F238E27FC236}">
              <a16:creationId xmlns:a16="http://schemas.microsoft.com/office/drawing/2014/main" id="{E6062B22-DF45-4814-8FBC-AA9CF503B9B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496" name="Text Box 15">
          <a:extLst>
            <a:ext uri="{FF2B5EF4-FFF2-40B4-BE49-F238E27FC236}">
              <a16:creationId xmlns:a16="http://schemas.microsoft.com/office/drawing/2014/main" id="{0C6A6D52-B2B5-44BF-8E2E-234C4D79851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497" name="Text Box 16">
          <a:extLst>
            <a:ext uri="{FF2B5EF4-FFF2-40B4-BE49-F238E27FC236}">
              <a16:creationId xmlns:a16="http://schemas.microsoft.com/office/drawing/2014/main" id="{ACE85F0E-45EA-4B50-90AE-BF290D0899E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498" name="Text Box 17">
          <a:extLst>
            <a:ext uri="{FF2B5EF4-FFF2-40B4-BE49-F238E27FC236}">
              <a16:creationId xmlns:a16="http://schemas.microsoft.com/office/drawing/2014/main" id="{86BF5228-5BDA-4EFF-BEAD-7ABEFD30702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499" name="Text Box 18">
          <a:extLst>
            <a:ext uri="{FF2B5EF4-FFF2-40B4-BE49-F238E27FC236}">
              <a16:creationId xmlns:a16="http://schemas.microsoft.com/office/drawing/2014/main" id="{BDF1D1DF-8D6D-4810-BCC3-BD18AB29F97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500" name="Text Box 19">
          <a:extLst>
            <a:ext uri="{FF2B5EF4-FFF2-40B4-BE49-F238E27FC236}">
              <a16:creationId xmlns:a16="http://schemas.microsoft.com/office/drawing/2014/main" id="{D6FBFEEF-9988-40C8-8E09-3E1891AA56F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501" name="Text Box 20">
          <a:extLst>
            <a:ext uri="{FF2B5EF4-FFF2-40B4-BE49-F238E27FC236}">
              <a16:creationId xmlns:a16="http://schemas.microsoft.com/office/drawing/2014/main" id="{80170CEC-9AA4-4901-8EC3-EEFAE152FA3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502" name="Text Box 21">
          <a:extLst>
            <a:ext uri="{FF2B5EF4-FFF2-40B4-BE49-F238E27FC236}">
              <a16:creationId xmlns:a16="http://schemas.microsoft.com/office/drawing/2014/main" id="{7990D2AD-513B-4243-B3EE-A204908C7FC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503" name="Text Box 22">
          <a:extLst>
            <a:ext uri="{FF2B5EF4-FFF2-40B4-BE49-F238E27FC236}">
              <a16:creationId xmlns:a16="http://schemas.microsoft.com/office/drawing/2014/main" id="{06E7B856-2205-4526-BD10-6960DD29DC2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504" name="Text Box 1">
          <a:extLst>
            <a:ext uri="{FF2B5EF4-FFF2-40B4-BE49-F238E27FC236}">
              <a16:creationId xmlns:a16="http://schemas.microsoft.com/office/drawing/2014/main" id="{3F2436B2-01C0-43F5-8E25-EE9A2F38B9A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505" name="Text Box 2">
          <a:extLst>
            <a:ext uri="{FF2B5EF4-FFF2-40B4-BE49-F238E27FC236}">
              <a16:creationId xmlns:a16="http://schemas.microsoft.com/office/drawing/2014/main" id="{A281B678-388C-48D7-83BA-7BAA601CFC0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506" name="Text Box 3">
          <a:extLst>
            <a:ext uri="{FF2B5EF4-FFF2-40B4-BE49-F238E27FC236}">
              <a16:creationId xmlns:a16="http://schemas.microsoft.com/office/drawing/2014/main" id="{080C5F5A-1935-4800-8818-9F05E250D0F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507" name="Text Box 4">
          <a:extLst>
            <a:ext uri="{FF2B5EF4-FFF2-40B4-BE49-F238E27FC236}">
              <a16:creationId xmlns:a16="http://schemas.microsoft.com/office/drawing/2014/main" id="{06E6E536-01BB-4D41-9045-E3DAD8492B6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508" name="Text Box 5">
          <a:extLst>
            <a:ext uri="{FF2B5EF4-FFF2-40B4-BE49-F238E27FC236}">
              <a16:creationId xmlns:a16="http://schemas.microsoft.com/office/drawing/2014/main" id="{DC970E9F-8803-4FF8-ACD2-31762A11EE4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509" name="Text Box 6">
          <a:extLst>
            <a:ext uri="{FF2B5EF4-FFF2-40B4-BE49-F238E27FC236}">
              <a16:creationId xmlns:a16="http://schemas.microsoft.com/office/drawing/2014/main" id="{28FB5582-9CB9-498F-BCCA-27AF709F91B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510" name="Text Box 7">
          <a:extLst>
            <a:ext uri="{FF2B5EF4-FFF2-40B4-BE49-F238E27FC236}">
              <a16:creationId xmlns:a16="http://schemas.microsoft.com/office/drawing/2014/main" id="{813FF640-38AD-43FE-AB4C-EE67D0035AD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511" name="Text Box 8">
          <a:extLst>
            <a:ext uri="{FF2B5EF4-FFF2-40B4-BE49-F238E27FC236}">
              <a16:creationId xmlns:a16="http://schemas.microsoft.com/office/drawing/2014/main" id="{730CF4CE-6186-452B-B70B-65036D5155D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512" name="Text Box 9">
          <a:extLst>
            <a:ext uri="{FF2B5EF4-FFF2-40B4-BE49-F238E27FC236}">
              <a16:creationId xmlns:a16="http://schemas.microsoft.com/office/drawing/2014/main" id="{6BBEDFE5-4D6D-4462-9FDF-C2C3FEC0ADF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513" name="Text Box 10">
          <a:extLst>
            <a:ext uri="{FF2B5EF4-FFF2-40B4-BE49-F238E27FC236}">
              <a16:creationId xmlns:a16="http://schemas.microsoft.com/office/drawing/2014/main" id="{77AEF783-E97D-4B45-9783-AC71D64E943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514" name="Text Box 11">
          <a:extLst>
            <a:ext uri="{FF2B5EF4-FFF2-40B4-BE49-F238E27FC236}">
              <a16:creationId xmlns:a16="http://schemas.microsoft.com/office/drawing/2014/main" id="{FAB3DC26-21E4-4718-A66E-B191155739A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515" name="Text Box 12">
          <a:extLst>
            <a:ext uri="{FF2B5EF4-FFF2-40B4-BE49-F238E27FC236}">
              <a16:creationId xmlns:a16="http://schemas.microsoft.com/office/drawing/2014/main" id="{4AE1121C-8A2F-481A-AE97-75D2FEA193B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516" name="Text Box 13">
          <a:extLst>
            <a:ext uri="{FF2B5EF4-FFF2-40B4-BE49-F238E27FC236}">
              <a16:creationId xmlns:a16="http://schemas.microsoft.com/office/drawing/2014/main" id="{71966D83-177B-4A35-95F7-D6631B79CEA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517" name="Text Box 14">
          <a:extLst>
            <a:ext uri="{FF2B5EF4-FFF2-40B4-BE49-F238E27FC236}">
              <a16:creationId xmlns:a16="http://schemas.microsoft.com/office/drawing/2014/main" id="{985C1C60-9265-40D4-919B-D35F8BCF93B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518" name="Text Box 15">
          <a:extLst>
            <a:ext uri="{FF2B5EF4-FFF2-40B4-BE49-F238E27FC236}">
              <a16:creationId xmlns:a16="http://schemas.microsoft.com/office/drawing/2014/main" id="{B3C891E9-1EA4-4671-B6EA-86D78234E09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519" name="Text Box 16">
          <a:extLst>
            <a:ext uri="{FF2B5EF4-FFF2-40B4-BE49-F238E27FC236}">
              <a16:creationId xmlns:a16="http://schemas.microsoft.com/office/drawing/2014/main" id="{5CF56930-C0CA-4414-BAED-BE142EEBABA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520" name="Text Box 17">
          <a:extLst>
            <a:ext uri="{FF2B5EF4-FFF2-40B4-BE49-F238E27FC236}">
              <a16:creationId xmlns:a16="http://schemas.microsoft.com/office/drawing/2014/main" id="{6D9D7572-21E5-42CC-9E90-FF754EB45DA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521" name="Text Box 18">
          <a:extLst>
            <a:ext uri="{FF2B5EF4-FFF2-40B4-BE49-F238E27FC236}">
              <a16:creationId xmlns:a16="http://schemas.microsoft.com/office/drawing/2014/main" id="{39E5A237-1A7E-4322-9AA4-A42E1D220FF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522" name="Text Box 19">
          <a:extLst>
            <a:ext uri="{FF2B5EF4-FFF2-40B4-BE49-F238E27FC236}">
              <a16:creationId xmlns:a16="http://schemas.microsoft.com/office/drawing/2014/main" id="{4A1D13FE-B2DE-4E17-B2CA-1CED0C21423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523" name="Text Box 20">
          <a:extLst>
            <a:ext uri="{FF2B5EF4-FFF2-40B4-BE49-F238E27FC236}">
              <a16:creationId xmlns:a16="http://schemas.microsoft.com/office/drawing/2014/main" id="{B9B3FA4B-B065-4738-9433-F5D5837F6EB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524" name="Text Box 21">
          <a:extLst>
            <a:ext uri="{FF2B5EF4-FFF2-40B4-BE49-F238E27FC236}">
              <a16:creationId xmlns:a16="http://schemas.microsoft.com/office/drawing/2014/main" id="{2E1B7FAD-6592-4D6E-BDD5-5BF5F46EB9E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525" name="Text Box 22">
          <a:extLst>
            <a:ext uri="{FF2B5EF4-FFF2-40B4-BE49-F238E27FC236}">
              <a16:creationId xmlns:a16="http://schemas.microsoft.com/office/drawing/2014/main" id="{38829699-43CA-452E-B161-8A4C8ECF486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526" name="Text Box 1">
          <a:extLst>
            <a:ext uri="{FF2B5EF4-FFF2-40B4-BE49-F238E27FC236}">
              <a16:creationId xmlns:a16="http://schemas.microsoft.com/office/drawing/2014/main" id="{72E3503F-BA00-49F5-9D84-A1EF4CC6BFE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527" name="Text Box 2">
          <a:extLst>
            <a:ext uri="{FF2B5EF4-FFF2-40B4-BE49-F238E27FC236}">
              <a16:creationId xmlns:a16="http://schemas.microsoft.com/office/drawing/2014/main" id="{0FE818AF-6992-4D2C-BC9B-BAEDE2D5E0C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528" name="Text Box 3">
          <a:extLst>
            <a:ext uri="{FF2B5EF4-FFF2-40B4-BE49-F238E27FC236}">
              <a16:creationId xmlns:a16="http://schemas.microsoft.com/office/drawing/2014/main" id="{1BBD8041-9AB0-4A8F-998B-E1AC7A400CF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529" name="Text Box 4">
          <a:extLst>
            <a:ext uri="{FF2B5EF4-FFF2-40B4-BE49-F238E27FC236}">
              <a16:creationId xmlns:a16="http://schemas.microsoft.com/office/drawing/2014/main" id="{1B95BE95-D457-46B8-B692-AFFF9A5FFEF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530" name="Text Box 5">
          <a:extLst>
            <a:ext uri="{FF2B5EF4-FFF2-40B4-BE49-F238E27FC236}">
              <a16:creationId xmlns:a16="http://schemas.microsoft.com/office/drawing/2014/main" id="{0114F37E-B775-4BEC-8AD2-E2B736CE9F1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531" name="Text Box 6">
          <a:extLst>
            <a:ext uri="{FF2B5EF4-FFF2-40B4-BE49-F238E27FC236}">
              <a16:creationId xmlns:a16="http://schemas.microsoft.com/office/drawing/2014/main" id="{C7557805-5EE5-4C0F-B698-6A6FC4781F0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532" name="Text Box 7">
          <a:extLst>
            <a:ext uri="{FF2B5EF4-FFF2-40B4-BE49-F238E27FC236}">
              <a16:creationId xmlns:a16="http://schemas.microsoft.com/office/drawing/2014/main" id="{A1A01949-312A-40C8-BD2F-F274DAD3EA6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533" name="Text Box 8">
          <a:extLst>
            <a:ext uri="{FF2B5EF4-FFF2-40B4-BE49-F238E27FC236}">
              <a16:creationId xmlns:a16="http://schemas.microsoft.com/office/drawing/2014/main" id="{B918A756-0642-4EF1-94E6-CE39B8A6538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534" name="Text Box 9">
          <a:extLst>
            <a:ext uri="{FF2B5EF4-FFF2-40B4-BE49-F238E27FC236}">
              <a16:creationId xmlns:a16="http://schemas.microsoft.com/office/drawing/2014/main" id="{0B2BEA85-0853-48AC-B1B8-D802061745C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535" name="Text Box 10">
          <a:extLst>
            <a:ext uri="{FF2B5EF4-FFF2-40B4-BE49-F238E27FC236}">
              <a16:creationId xmlns:a16="http://schemas.microsoft.com/office/drawing/2014/main" id="{13E9E35F-6DF2-4543-BE17-2DF3BFB2A76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536" name="Text Box 11">
          <a:extLst>
            <a:ext uri="{FF2B5EF4-FFF2-40B4-BE49-F238E27FC236}">
              <a16:creationId xmlns:a16="http://schemas.microsoft.com/office/drawing/2014/main" id="{E59876F0-095B-402E-BFEE-1AD46F9ECD5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537" name="Text Box 12">
          <a:extLst>
            <a:ext uri="{FF2B5EF4-FFF2-40B4-BE49-F238E27FC236}">
              <a16:creationId xmlns:a16="http://schemas.microsoft.com/office/drawing/2014/main" id="{06367F0D-FE22-488E-90BF-989B024DCB1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538" name="Text Box 13">
          <a:extLst>
            <a:ext uri="{FF2B5EF4-FFF2-40B4-BE49-F238E27FC236}">
              <a16:creationId xmlns:a16="http://schemas.microsoft.com/office/drawing/2014/main" id="{59FBE8CC-5619-43D8-BDBD-0A89DFB2D4A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539" name="Text Box 14">
          <a:extLst>
            <a:ext uri="{FF2B5EF4-FFF2-40B4-BE49-F238E27FC236}">
              <a16:creationId xmlns:a16="http://schemas.microsoft.com/office/drawing/2014/main" id="{13C00BBA-94F5-4363-9218-B5E39253C7B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540" name="Text Box 15">
          <a:extLst>
            <a:ext uri="{FF2B5EF4-FFF2-40B4-BE49-F238E27FC236}">
              <a16:creationId xmlns:a16="http://schemas.microsoft.com/office/drawing/2014/main" id="{5AA48FA4-16BF-4E4F-99E1-EE21A33FDD7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541" name="Text Box 16">
          <a:extLst>
            <a:ext uri="{FF2B5EF4-FFF2-40B4-BE49-F238E27FC236}">
              <a16:creationId xmlns:a16="http://schemas.microsoft.com/office/drawing/2014/main" id="{8A457572-B665-431C-9DB9-443FD771597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542" name="Text Box 17">
          <a:extLst>
            <a:ext uri="{FF2B5EF4-FFF2-40B4-BE49-F238E27FC236}">
              <a16:creationId xmlns:a16="http://schemas.microsoft.com/office/drawing/2014/main" id="{BECCA10F-2E43-4321-90CD-C0B84C13BA2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543" name="Text Box 18">
          <a:extLst>
            <a:ext uri="{FF2B5EF4-FFF2-40B4-BE49-F238E27FC236}">
              <a16:creationId xmlns:a16="http://schemas.microsoft.com/office/drawing/2014/main" id="{789ACEFD-279A-450F-9880-B0E9D8991BC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544" name="Text Box 19">
          <a:extLst>
            <a:ext uri="{FF2B5EF4-FFF2-40B4-BE49-F238E27FC236}">
              <a16:creationId xmlns:a16="http://schemas.microsoft.com/office/drawing/2014/main" id="{5BF98FC6-1DD1-455A-AF2F-C65818E0413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545" name="Text Box 20">
          <a:extLst>
            <a:ext uri="{FF2B5EF4-FFF2-40B4-BE49-F238E27FC236}">
              <a16:creationId xmlns:a16="http://schemas.microsoft.com/office/drawing/2014/main" id="{50FA4A23-7A47-4901-9492-2A3094A3432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546" name="Text Box 21">
          <a:extLst>
            <a:ext uri="{FF2B5EF4-FFF2-40B4-BE49-F238E27FC236}">
              <a16:creationId xmlns:a16="http://schemas.microsoft.com/office/drawing/2014/main" id="{EE8A1319-367C-4505-8BE7-D9892C9653D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2547" name="Text Box 22">
          <a:extLst>
            <a:ext uri="{FF2B5EF4-FFF2-40B4-BE49-F238E27FC236}">
              <a16:creationId xmlns:a16="http://schemas.microsoft.com/office/drawing/2014/main" id="{93886265-DDE2-4805-9C73-9ED53BE12CF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548" name="Text Box 1">
          <a:extLst>
            <a:ext uri="{FF2B5EF4-FFF2-40B4-BE49-F238E27FC236}">
              <a16:creationId xmlns:a16="http://schemas.microsoft.com/office/drawing/2014/main" id="{61D57180-0FCF-4F82-99AD-3C825EFA2F5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549" name="Text Box 2">
          <a:extLst>
            <a:ext uri="{FF2B5EF4-FFF2-40B4-BE49-F238E27FC236}">
              <a16:creationId xmlns:a16="http://schemas.microsoft.com/office/drawing/2014/main" id="{66908C22-ECA1-4851-B20B-106038198CB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550" name="Text Box 3">
          <a:extLst>
            <a:ext uri="{FF2B5EF4-FFF2-40B4-BE49-F238E27FC236}">
              <a16:creationId xmlns:a16="http://schemas.microsoft.com/office/drawing/2014/main" id="{E0CFA2AB-1D1F-4368-A5C2-4C4EB5FE12F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551" name="Text Box 4">
          <a:extLst>
            <a:ext uri="{FF2B5EF4-FFF2-40B4-BE49-F238E27FC236}">
              <a16:creationId xmlns:a16="http://schemas.microsoft.com/office/drawing/2014/main" id="{DF21845C-7C1B-4F02-ADA2-DFA07BACD37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552" name="Text Box 5">
          <a:extLst>
            <a:ext uri="{FF2B5EF4-FFF2-40B4-BE49-F238E27FC236}">
              <a16:creationId xmlns:a16="http://schemas.microsoft.com/office/drawing/2014/main" id="{32047450-6839-4ADA-86D2-8358FD5F48A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553" name="Text Box 6">
          <a:extLst>
            <a:ext uri="{FF2B5EF4-FFF2-40B4-BE49-F238E27FC236}">
              <a16:creationId xmlns:a16="http://schemas.microsoft.com/office/drawing/2014/main" id="{6886E3AA-481C-4D98-A981-D822FCE91F5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554" name="Text Box 7">
          <a:extLst>
            <a:ext uri="{FF2B5EF4-FFF2-40B4-BE49-F238E27FC236}">
              <a16:creationId xmlns:a16="http://schemas.microsoft.com/office/drawing/2014/main" id="{5D03D7EF-AA8D-4AB4-B372-8F208C3A06E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555" name="Text Box 8">
          <a:extLst>
            <a:ext uri="{FF2B5EF4-FFF2-40B4-BE49-F238E27FC236}">
              <a16:creationId xmlns:a16="http://schemas.microsoft.com/office/drawing/2014/main" id="{8E038486-7E0B-4781-A412-B0EDED1B664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556" name="Text Box 9">
          <a:extLst>
            <a:ext uri="{FF2B5EF4-FFF2-40B4-BE49-F238E27FC236}">
              <a16:creationId xmlns:a16="http://schemas.microsoft.com/office/drawing/2014/main" id="{E4FF2697-3983-44AC-9979-3A6B0B72B83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557" name="Text Box 10">
          <a:extLst>
            <a:ext uri="{FF2B5EF4-FFF2-40B4-BE49-F238E27FC236}">
              <a16:creationId xmlns:a16="http://schemas.microsoft.com/office/drawing/2014/main" id="{3979D944-CA78-40BC-ACE2-BFAA6602698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558" name="Text Box 11">
          <a:extLst>
            <a:ext uri="{FF2B5EF4-FFF2-40B4-BE49-F238E27FC236}">
              <a16:creationId xmlns:a16="http://schemas.microsoft.com/office/drawing/2014/main" id="{E5274635-A3A2-48FB-AB54-11314D38852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559" name="Text Box 12">
          <a:extLst>
            <a:ext uri="{FF2B5EF4-FFF2-40B4-BE49-F238E27FC236}">
              <a16:creationId xmlns:a16="http://schemas.microsoft.com/office/drawing/2014/main" id="{9C8444E7-E351-447A-A47C-9CAE55ED9E4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560" name="Text Box 13">
          <a:extLst>
            <a:ext uri="{FF2B5EF4-FFF2-40B4-BE49-F238E27FC236}">
              <a16:creationId xmlns:a16="http://schemas.microsoft.com/office/drawing/2014/main" id="{5CC17B23-9883-43C7-9B0E-3E0278B6BB9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561" name="Text Box 14">
          <a:extLst>
            <a:ext uri="{FF2B5EF4-FFF2-40B4-BE49-F238E27FC236}">
              <a16:creationId xmlns:a16="http://schemas.microsoft.com/office/drawing/2014/main" id="{23B23BEA-6844-4006-9751-233F4460283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562" name="Text Box 15">
          <a:extLst>
            <a:ext uri="{FF2B5EF4-FFF2-40B4-BE49-F238E27FC236}">
              <a16:creationId xmlns:a16="http://schemas.microsoft.com/office/drawing/2014/main" id="{2D4976EE-D7EA-4666-9BB3-24E31F50AE3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563" name="Text Box 16">
          <a:extLst>
            <a:ext uri="{FF2B5EF4-FFF2-40B4-BE49-F238E27FC236}">
              <a16:creationId xmlns:a16="http://schemas.microsoft.com/office/drawing/2014/main" id="{92788214-99F1-44F8-BD7D-962B4798C0B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564" name="Text Box 17">
          <a:extLst>
            <a:ext uri="{FF2B5EF4-FFF2-40B4-BE49-F238E27FC236}">
              <a16:creationId xmlns:a16="http://schemas.microsoft.com/office/drawing/2014/main" id="{C87BF6E5-1B4C-4434-B8BE-619FC2FFB6B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565" name="Text Box 18">
          <a:extLst>
            <a:ext uri="{FF2B5EF4-FFF2-40B4-BE49-F238E27FC236}">
              <a16:creationId xmlns:a16="http://schemas.microsoft.com/office/drawing/2014/main" id="{970A085D-A15A-4196-BFDC-6E9D54AF545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566" name="Text Box 19">
          <a:extLst>
            <a:ext uri="{FF2B5EF4-FFF2-40B4-BE49-F238E27FC236}">
              <a16:creationId xmlns:a16="http://schemas.microsoft.com/office/drawing/2014/main" id="{7CCC1E8B-89FA-405A-A111-ABDD5E2F26B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567" name="Text Box 20">
          <a:extLst>
            <a:ext uri="{FF2B5EF4-FFF2-40B4-BE49-F238E27FC236}">
              <a16:creationId xmlns:a16="http://schemas.microsoft.com/office/drawing/2014/main" id="{537EE54F-2850-4A8A-A1F0-2DBD4CBBE53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568" name="Text Box 21">
          <a:extLst>
            <a:ext uri="{FF2B5EF4-FFF2-40B4-BE49-F238E27FC236}">
              <a16:creationId xmlns:a16="http://schemas.microsoft.com/office/drawing/2014/main" id="{44C92EAF-EC4F-4FF3-B494-1DD8AAD9CE3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569" name="Text Box 22">
          <a:extLst>
            <a:ext uri="{FF2B5EF4-FFF2-40B4-BE49-F238E27FC236}">
              <a16:creationId xmlns:a16="http://schemas.microsoft.com/office/drawing/2014/main" id="{74988CAC-55BB-496D-892B-54867F06CD3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570" name="Text Box 1">
          <a:extLst>
            <a:ext uri="{FF2B5EF4-FFF2-40B4-BE49-F238E27FC236}">
              <a16:creationId xmlns:a16="http://schemas.microsoft.com/office/drawing/2014/main" id="{8743E0AD-0414-4589-83EF-F8CCF61BF53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571" name="Text Box 2">
          <a:extLst>
            <a:ext uri="{FF2B5EF4-FFF2-40B4-BE49-F238E27FC236}">
              <a16:creationId xmlns:a16="http://schemas.microsoft.com/office/drawing/2014/main" id="{87C49975-E796-40EA-9F09-D09EC5D923C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572" name="Text Box 3">
          <a:extLst>
            <a:ext uri="{FF2B5EF4-FFF2-40B4-BE49-F238E27FC236}">
              <a16:creationId xmlns:a16="http://schemas.microsoft.com/office/drawing/2014/main" id="{29C01C09-FCDA-4FCD-9A50-670DF64BE15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573" name="Text Box 4">
          <a:extLst>
            <a:ext uri="{FF2B5EF4-FFF2-40B4-BE49-F238E27FC236}">
              <a16:creationId xmlns:a16="http://schemas.microsoft.com/office/drawing/2014/main" id="{99D88E36-8A14-4D25-858B-00859DE3E4F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574" name="Text Box 5">
          <a:extLst>
            <a:ext uri="{FF2B5EF4-FFF2-40B4-BE49-F238E27FC236}">
              <a16:creationId xmlns:a16="http://schemas.microsoft.com/office/drawing/2014/main" id="{F4194ABA-137F-4D05-B9A7-2C4726C7DC4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575" name="Text Box 6">
          <a:extLst>
            <a:ext uri="{FF2B5EF4-FFF2-40B4-BE49-F238E27FC236}">
              <a16:creationId xmlns:a16="http://schemas.microsoft.com/office/drawing/2014/main" id="{BEAE8C8C-A740-4559-BB41-ED5569192CC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576" name="Text Box 7">
          <a:extLst>
            <a:ext uri="{FF2B5EF4-FFF2-40B4-BE49-F238E27FC236}">
              <a16:creationId xmlns:a16="http://schemas.microsoft.com/office/drawing/2014/main" id="{A4179504-532E-407C-9AC7-F0D47C4FAD5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577" name="Text Box 8">
          <a:extLst>
            <a:ext uri="{FF2B5EF4-FFF2-40B4-BE49-F238E27FC236}">
              <a16:creationId xmlns:a16="http://schemas.microsoft.com/office/drawing/2014/main" id="{2C82CAD8-AB2F-4FB6-8CD5-8E2F99C569C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578" name="Text Box 9">
          <a:extLst>
            <a:ext uri="{FF2B5EF4-FFF2-40B4-BE49-F238E27FC236}">
              <a16:creationId xmlns:a16="http://schemas.microsoft.com/office/drawing/2014/main" id="{944C56FE-285F-4793-9105-4EDF1CD90C7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579" name="Text Box 10">
          <a:extLst>
            <a:ext uri="{FF2B5EF4-FFF2-40B4-BE49-F238E27FC236}">
              <a16:creationId xmlns:a16="http://schemas.microsoft.com/office/drawing/2014/main" id="{3A1C00CA-D504-4ED8-85AA-6A64B61A87E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580" name="Text Box 11">
          <a:extLst>
            <a:ext uri="{FF2B5EF4-FFF2-40B4-BE49-F238E27FC236}">
              <a16:creationId xmlns:a16="http://schemas.microsoft.com/office/drawing/2014/main" id="{0D83E65E-7B7E-49D1-BBF7-BFD4D56234A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581" name="Text Box 12">
          <a:extLst>
            <a:ext uri="{FF2B5EF4-FFF2-40B4-BE49-F238E27FC236}">
              <a16:creationId xmlns:a16="http://schemas.microsoft.com/office/drawing/2014/main" id="{C468C284-75AB-448D-9036-4730CF1F146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582" name="Text Box 13">
          <a:extLst>
            <a:ext uri="{FF2B5EF4-FFF2-40B4-BE49-F238E27FC236}">
              <a16:creationId xmlns:a16="http://schemas.microsoft.com/office/drawing/2014/main" id="{4A89C9C3-714C-48A6-8479-8DBDA198B20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583" name="Text Box 14">
          <a:extLst>
            <a:ext uri="{FF2B5EF4-FFF2-40B4-BE49-F238E27FC236}">
              <a16:creationId xmlns:a16="http://schemas.microsoft.com/office/drawing/2014/main" id="{B3812CF0-CB16-4347-A319-061A7D37D2C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584" name="Text Box 15">
          <a:extLst>
            <a:ext uri="{FF2B5EF4-FFF2-40B4-BE49-F238E27FC236}">
              <a16:creationId xmlns:a16="http://schemas.microsoft.com/office/drawing/2014/main" id="{5C89A3A4-3B37-4675-96AE-C999294F03F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585" name="Text Box 16">
          <a:extLst>
            <a:ext uri="{FF2B5EF4-FFF2-40B4-BE49-F238E27FC236}">
              <a16:creationId xmlns:a16="http://schemas.microsoft.com/office/drawing/2014/main" id="{A8999916-DA62-424F-9C91-53080A461A3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586" name="Text Box 17">
          <a:extLst>
            <a:ext uri="{FF2B5EF4-FFF2-40B4-BE49-F238E27FC236}">
              <a16:creationId xmlns:a16="http://schemas.microsoft.com/office/drawing/2014/main" id="{6612A35E-A362-40E7-B28F-1E30EEF7EDD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587" name="Text Box 18">
          <a:extLst>
            <a:ext uri="{FF2B5EF4-FFF2-40B4-BE49-F238E27FC236}">
              <a16:creationId xmlns:a16="http://schemas.microsoft.com/office/drawing/2014/main" id="{C8FE86CC-AFCA-42E8-9980-81A8F07F8A2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588" name="Text Box 19">
          <a:extLst>
            <a:ext uri="{FF2B5EF4-FFF2-40B4-BE49-F238E27FC236}">
              <a16:creationId xmlns:a16="http://schemas.microsoft.com/office/drawing/2014/main" id="{B539A084-C387-4136-91AB-CD726EC3E8D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589" name="Text Box 20">
          <a:extLst>
            <a:ext uri="{FF2B5EF4-FFF2-40B4-BE49-F238E27FC236}">
              <a16:creationId xmlns:a16="http://schemas.microsoft.com/office/drawing/2014/main" id="{7B792301-4770-4B83-9BFF-62B716551BE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590" name="Text Box 21">
          <a:extLst>
            <a:ext uri="{FF2B5EF4-FFF2-40B4-BE49-F238E27FC236}">
              <a16:creationId xmlns:a16="http://schemas.microsoft.com/office/drawing/2014/main" id="{A9E65359-CA52-46A1-8BEE-ACFD4140F61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591" name="Text Box 22">
          <a:extLst>
            <a:ext uri="{FF2B5EF4-FFF2-40B4-BE49-F238E27FC236}">
              <a16:creationId xmlns:a16="http://schemas.microsoft.com/office/drawing/2014/main" id="{F991D3EB-2ADE-4DFF-982E-D42279B1C68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592" name="Text Box 1">
          <a:extLst>
            <a:ext uri="{FF2B5EF4-FFF2-40B4-BE49-F238E27FC236}">
              <a16:creationId xmlns:a16="http://schemas.microsoft.com/office/drawing/2014/main" id="{03C8B239-12B3-469D-87C7-F928ED444BF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593" name="Text Box 2">
          <a:extLst>
            <a:ext uri="{FF2B5EF4-FFF2-40B4-BE49-F238E27FC236}">
              <a16:creationId xmlns:a16="http://schemas.microsoft.com/office/drawing/2014/main" id="{2D6CE1D5-9750-4B7B-8C50-501C9278FBE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594" name="Text Box 3">
          <a:extLst>
            <a:ext uri="{FF2B5EF4-FFF2-40B4-BE49-F238E27FC236}">
              <a16:creationId xmlns:a16="http://schemas.microsoft.com/office/drawing/2014/main" id="{9CC23D25-9524-48A3-9010-3D810A1AF5B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595" name="Text Box 4">
          <a:extLst>
            <a:ext uri="{FF2B5EF4-FFF2-40B4-BE49-F238E27FC236}">
              <a16:creationId xmlns:a16="http://schemas.microsoft.com/office/drawing/2014/main" id="{F8E8F99E-E208-42F2-978D-1AF3B815DDD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596" name="Text Box 5">
          <a:extLst>
            <a:ext uri="{FF2B5EF4-FFF2-40B4-BE49-F238E27FC236}">
              <a16:creationId xmlns:a16="http://schemas.microsoft.com/office/drawing/2014/main" id="{C1FFF4D4-80E6-4E9F-9AE7-2AB845C2D18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597" name="Text Box 6">
          <a:extLst>
            <a:ext uri="{FF2B5EF4-FFF2-40B4-BE49-F238E27FC236}">
              <a16:creationId xmlns:a16="http://schemas.microsoft.com/office/drawing/2014/main" id="{67815796-39B3-46E0-9178-52004351025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598" name="Text Box 7">
          <a:extLst>
            <a:ext uri="{FF2B5EF4-FFF2-40B4-BE49-F238E27FC236}">
              <a16:creationId xmlns:a16="http://schemas.microsoft.com/office/drawing/2014/main" id="{56810AA2-284A-4868-9F44-F338FABDF8E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599" name="Text Box 8">
          <a:extLst>
            <a:ext uri="{FF2B5EF4-FFF2-40B4-BE49-F238E27FC236}">
              <a16:creationId xmlns:a16="http://schemas.microsoft.com/office/drawing/2014/main" id="{EF637C4B-7CF7-4D5C-99BF-3DDD36E1435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600" name="Text Box 9">
          <a:extLst>
            <a:ext uri="{FF2B5EF4-FFF2-40B4-BE49-F238E27FC236}">
              <a16:creationId xmlns:a16="http://schemas.microsoft.com/office/drawing/2014/main" id="{898F8562-32C2-4024-99E4-551998AE100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601" name="Text Box 10">
          <a:extLst>
            <a:ext uri="{FF2B5EF4-FFF2-40B4-BE49-F238E27FC236}">
              <a16:creationId xmlns:a16="http://schemas.microsoft.com/office/drawing/2014/main" id="{C4A30318-6777-4287-B53A-38B63E90ED5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602" name="Text Box 11">
          <a:extLst>
            <a:ext uri="{FF2B5EF4-FFF2-40B4-BE49-F238E27FC236}">
              <a16:creationId xmlns:a16="http://schemas.microsoft.com/office/drawing/2014/main" id="{48CDAF9E-844B-4523-9139-150C6012E3E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603" name="Text Box 12">
          <a:extLst>
            <a:ext uri="{FF2B5EF4-FFF2-40B4-BE49-F238E27FC236}">
              <a16:creationId xmlns:a16="http://schemas.microsoft.com/office/drawing/2014/main" id="{593A7615-B7BE-423B-A948-1C42286CE3E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604" name="Text Box 13">
          <a:extLst>
            <a:ext uri="{FF2B5EF4-FFF2-40B4-BE49-F238E27FC236}">
              <a16:creationId xmlns:a16="http://schemas.microsoft.com/office/drawing/2014/main" id="{8FDD5309-D6FB-4E40-B354-71E79C430F4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605" name="Text Box 14">
          <a:extLst>
            <a:ext uri="{FF2B5EF4-FFF2-40B4-BE49-F238E27FC236}">
              <a16:creationId xmlns:a16="http://schemas.microsoft.com/office/drawing/2014/main" id="{E9B7AAD1-5203-419F-A6C0-A33E366AAB1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606" name="Text Box 15">
          <a:extLst>
            <a:ext uri="{FF2B5EF4-FFF2-40B4-BE49-F238E27FC236}">
              <a16:creationId xmlns:a16="http://schemas.microsoft.com/office/drawing/2014/main" id="{A06769AB-24F3-40AA-81C4-E4F4DF6AC24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607" name="Text Box 16">
          <a:extLst>
            <a:ext uri="{FF2B5EF4-FFF2-40B4-BE49-F238E27FC236}">
              <a16:creationId xmlns:a16="http://schemas.microsoft.com/office/drawing/2014/main" id="{9D3E3E42-1B76-4A3E-8A5E-FEB94E9B5B8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608" name="Text Box 17">
          <a:extLst>
            <a:ext uri="{FF2B5EF4-FFF2-40B4-BE49-F238E27FC236}">
              <a16:creationId xmlns:a16="http://schemas.microsoft.com/office/drawing/2014/main" id="{2637672A-1062-47A6-95BA-1FD69A58279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609" name="Text Box 18">
          <a:extLst>
            <a:ext uri="{FF2B5EF4-FFF2-40B4-BE49-F238E27FC236}">
              <a16:creationId xmlns:a16="http://schemas.microsoft.com/office/drawing/2014/main" id="{E1D3C105-9585-4FFB-BF1F-08D54C18409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610" name="Text Box 19">
          <a:extLst>
            <a:ext uri="{FF2B5EF4-FFF2-40B4-BE49-F238E27FC236}">
              <a16:creationId xmlns:a16="http://schemas.microsoft.com/office/drawing/2014/main" id="{7EE8C5E0-1905-4163-BFE3-904EEFA3B1A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611" name="Text Box 20">
          <a:extLst>
            <a:ext uri="{FF2B5EF4-FFF2-40B4-BE49-F238E27FC236}">
              <a16:creationId xmlns:a16="http://schemas.microsoft.com/office/drawing/2014/main" id="{2A055EF8-CAFF-4C12-869C-EB0453A9118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612" name="Text Box 21">
          <a:extLst>
            <a:ext uri="{FF2B5EF4-FFF2-40B4-BE49-F238E27FC236}">
              <a16:creationId xmlns:a16="http://schemas.microsoft.com/office/drawing/2014/main" id="{E7D1BFD9-5675-4D99-ADD8-4ECC1C1F0DB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613" name="Text Box 22">
          <a:extLst>
            <a:ext uri="{FF2B5EF4-FFF2-40B4-BE49-F238E27FC236}">
              <a16:creationId xmlns:a16="http://schemas.microsoft.com/office/drawing/2014/main" id="{67315077-A28E-4FD6-B94A-DA08FDF1105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614" name="Text Box 1">
          <a:extLst>
            <a:ext uri="{FF2B5EF4-FFF2-40B4-BE49-F238E27FC236}">
              <a16:creationId xmlns:a16="http://schemas.microsoft.com/office/drawing/2014/main" id="{6E4E21BA-74FC-4348-88E6-6263E8B836E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615" name="Text Box 2">
          <a:extLst>
            <a:ext uri="{FF2B5EF4-FFF2-40B4-BE49-F238E27FC236}">
              <a16:creationId xmlns:a16="http://schemas.microsoft.com/office/drawing/2014/main" id="{B9EBEB07-1018-4AB2-A93C-E526BD6F55F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616" name="Text Box 3">
          <a:extLst>
            <a:ext uri="{FF2B5EF4-FFF2-40B4-BE49-F238E27FC236}">
              <a16:creationId xmlns:a16="http://schemas.microsoft.com/office/drawing/2014/main" id="{EE731EC4-3AF5-4C0B-87AE-79B5636ECB4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617" name="Text Box 4">
          <a:extLst>
            <a:ext uri="{FF2B5EF4-FFF2-40B4-BE49-F238E27FC236}">
              <a16:creationId xmlns:a16="http://schemas.microsoft.com/office/drawing/2014/main" id="{979402D4-1E85-4BE9-8DF2-78E3F1DD01E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618" name="Text Box 5">
          <a:extLst>
            <a:ext uri="{FF2B5EF4-FFF2-40B4-BE49-F238E27FC236}">
              <a16:creationId xmlns:a16="http://schemas.microsoft.com/office/drawing/2014/main" id="{55074BB4-DE76-4E37-80C9-44BD7180928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619" name="Text Box 6">
          <a:extLst>
            <a:ext uri="{FF2B5EF4-FFF2-40B4-BE49-F238E27FC236}">
              <a16:creationId xmlns:a16="http://schemas.microsoft.com/office/drawing/2014/main" id="{67ECC3C8-D386-40D7-8257-C97E7694331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620" name="Text Box 7">
          <a:extLst>
            <a:ext uri="{FF2B5EF4-FFF2-40B4-BE49-F238E27FC236}">
              <a16:creationId xmlns:a16="http://schemas.microsoft.com/office/drawing/2014/main" id="{D802216A-EBFE-4F13-AC61-C7859598911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621" name="Text Box 8">
          <a:extLst>
            <a:ext uri="{FF2B5EF4-FFF2-40B4-BE49-F238E27FC236}">
              <a16:creationId xmlns:a16="http://schemas.microsoft.com/office/drawing/2014/main" id="{C8C0AE11-6265-416D-AF11-3438C813B62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622" name="Text Box 9">
          <a:extLst>
            <a:ext uri="{FF2B5EF4-FFF2-40B4-BE49-F238E27FC236}">
              <a16:creationId xmlns:a16="http://schemas.microsoft.com/office/drawing/2014/main" id="{130398E9-EB70-466C-B808-5B2ADA7BDA4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623" name="Text Box 10">
          <a:extLst>
            <a:ext uri="{FF2B5EF4-FFF2-40B4-BE49-F238E27FC236}">
              <a16:creationId xmlns:a16="http://schemas.microsoft.com/office/drawing/2014/main" id="{03FE8A98-CCFF-4B31-B70C-D836201F41E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624" name="Text Box 11">
          <a:extLst>
            <a:ext uri="{FF2B5EF4-FFF2-40B4-BE49-F238E27FC236}">
              <a16:creationId xmlns:a16="http://schemas.microsoft.com/office/drawing/2014/main" id="{7181C192-2007-41D6-AB9E-2480DBA15A8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625" name="Text Box 12">
          <a:extLst>
            <a:ext uri="{FF2B5EF4-FFF2-40B4-BE49-F238E27FC236}">
              <a16:creationId xmlns:a16="http://schemas.microsoft.com/office/drawing/2014/main" id="{FE2E648F-5BFA-45AB-B63E-CF58484221C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626" name="Text Box 13">
          <a:extLst>
            <a:ext uri="{FF2B5EF4-FFF2-40B4-BE49-F238E27FC236}">
              <a16:creationId xmlns:a16="http://schemas.microsoft.com/office/drawing/2014/main" id="{B815C254-A790-430C-B01D-462689AC243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627" name="Text Box 14">
          <a:extLst>
            <a:ext uri="{FF2B5EF4-FFF2-40B4-BE49-F238E27FC236}">
              <a16:creationId xmlns:a16="http://schemas.microsoft.com/office/drawing/2014/main" id="{02E6A4E3-4C2B-446E-BE8F-0CE496A7A24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628" name="Text Box 15">
          <a:extLst>
            <a:ext uri="{FF2B5EF4-FFF2-40B4-BE49-F238E27FC236}">
              <a16:creationId xmlns:a16="http://schemas.microsoft.com/office/drawing/2014/main" id="{041300EC-DF36-4BA4-A272-CC93D8C392C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629" name="Text Box 16">
          <a:extLst>
            <a:ext uri="{FF2B5EF4-FFF2-40B4-BE49-F238E27FC236}">
              <a16:creationId xmlns:a16="http://schemas.microsoft.com/office/drawing/2014/main" id="{C0C72492-1336-4CAC-BAD3-6BA74608CDC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630" name="Text Box 17">
          <a:extLst>
            <a:ext uri="{FF2B5EF4-FFF2-40B4-BE49-F238E27FC236}">
              <a16:creationId xmlns:a16="http://schemas.microsoft.com/office/drawing/2014/main" id="{73E69503-28EF-441C-9CCA-2072AA8E4D3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631" name="Text Box 18">
          <a:extLst>
            <a:ext uri="{FF2B5EF4-FFF2-40B4-BE49-F238E27FC236}">
              <a16:creationId xmlns:a16="http://schemas.microsoft.com/office/drawing/2014/main" id="{66C00157-A0EA-43FC-98E2-30BD854D8E5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632" name="Text Box 19">
          <a:extLst>
            <a:ext uri="{FF2B5EF4-FFF2-40B4-BE49-F238E27FC236}">
              <a16:creationId xmlns:a16="http://schemas.microsoft.com/office/drawing/2014/main" id="{53B56E05-C1C3-4DE8-9674-BD2F7FF6075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633" name="Text Box 20">
          <a:extLst>
            <a:ext uri="{FF2B5EF4-FFF2-40B4-BE49-F238E27FC236}">
              <a16:creationId xmlns:a16="http://schemas.microsoft.com/office/drawing/2014/main" id="{EB82B890-3BC9-40B5-AF63-E0455782BFD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634" name="Text Box 21">
          <a:extLst>
            <a:ext uri="{FF2B5EF4-FFF2-40B4-BE49-F238E27FC236}">
              <a16:creationId xmlns:a16="http://schemas.microsoft.com/office/drawing/2014/main" id="{60A64CC7-C949-4846-8159-B50FE94D600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635" name="Text Box 22">
          <a:extLst>
            <a:ext uri="{FF2B5EF4-FFF2-40B4-BE49-F238E27FC236}">
              <a16:creationId xmlns:a16="http://schemas.microsoft.com/office/drawing/2014/main" id="{544AD6A8-6EB8-439D-AABB-4703E71AE21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636" name="Text Box 1">
          <a:extLst>
            <a:ext uri="{FF2B5EF4-FFF2-40B4-BE49-F238E27FC236}">
              <a16:creationId xmlns:a16="http://schemas.microsoft.com/office/drawing/2014/main" id="{7B39EF9B-416B-4C1A-B6AD-8B5B09E10E1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637" name="Text Box 2">
          <a:extLst>
            <a:ext uri="{FF2B5EF4-FFF2-40B4-BE49-F238E27FC236}">
              <a16:creationId xmlns:a16="http://schemas.microsoft.com/office/drawing/2014/main" id="{A912A983-CDAB-4D4E-9424-F620181EB2B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638" name="Text Box 3">
          <a:extLst>
            <a:ext uri="{FF2B5EF4-FFF2-40B4-BE49-F238E27FC236}">
              <a16:creationId xmlns:a16="http://schemas.microsoft.com/office/drawing/2014/main" id="{8193E2F1-CC47-458A-B2B3-C72D982275D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639" name="Text Box 4">
          <a:extLst>
            <a:ext uri="{FF2B5EF4-FFF2-40B4-BE49-F238E27FC236}">
              <a16:creationId xmlns:a16="http://schemas.microsoft.com/office/drawing/2014/main" id="{A992FBF4-CA63-4128-8957-4DA26BD704A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640" name="Text Box 5">
          <a:extLst>
            <a:ext uri="{FF2B5EF4-FFF2-40B4-BE49-F238E27FC236}">
              <a16:creationId xmlns:a16="http://schemas.microsoft.com/office/drawing/2014/main" id="{F76C2E64-CFCB-4AE7-8358-7BFE67D8960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641" name="Text Box 6">
          <a:extLst>
            <a:ext uri="{FF2B5EF4-FFF2-40B4-BE49-F238E27FC236}">
              <a16:creationId xmlns:a16="http://schemas.microsoft.com/office/drawing/2014/main" id="{0BF66A8D-F4E8-47DE-B78C-7DAF488F095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642" name="Text Box 7">
          <a:extLst>
            <a:ext uri="{FF2B5EF4-FFF2-40B4-BE49-F238E27FC236}">
              <a16:creationId xmlns:a16="http://schemas.microsoft.com/office/drawing/2014/main" id="{3BB2C245-2659-49D2-9640-AC7F171362A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643" name="Text Box 8">
          <a:extLst>
            <a:ext uri="{FF2B5EF4-FFF2-40B4-BE49-F238E27FC236}">
              <a16:creationId xmlns:a16="http://schemas.microsoft.com/office/drawing/2014/main" id="{3898FA70-8ABE-435A-8608-131555B7E95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644" name="Text Box 9">
          <a:extLst>
            <a:ext uri="{FF2B5EF4-FFF2-40B4-BE49-F238E27FC236}">
              <a16:creationId xmlns:a16="http://schemas.microsoft.com/office/drawing/2014/main" id="{46B03F8E-261C-46E8-B2FF-95FD4AA43B8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645" name="Text Box 10">
          <a:extLst>
            <a:ext uri="{FF2B5EF4-FFF2-40B4-BE49-F238E27FC236}">
              <a16:creationId xmlns:a16="http://schemas.microsoft.com/office/drawing/2014/main" id="{6513C206-8BD9-4B80-A744-4A98E50DF41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646" name="Text Box 11">
          <a:extLst>
            <a:ext uri="{FF2B5EF4-FFF2-40B4-BE49-F238E27FC236}">
              <a16:creationId xmlns:a16="http://schemas.microsoft.com/office/drawing/2014/main" id="{EBA33E26-0B23-409A-8178-F4F0E3145A5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647" name="Text Box 12">
          <a:extLst>
            <a:ext uri="{FF2B5EF4-FFF2-40B4-BE49-F238E27FC236}">
              <a16:creationId xmlns:a16="http://schemas.microsoft.com/office/drawing/2014/main" id="{5084EA73-E37B-41F7-AA89-6FBF5093AAC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648" name="Text Box 13">
          <a:extLst>
            <a:ext uri="{FF2B5EF4-FFF2-40B4-BE49-F238E27FC236}">
              <a16:creationId xmlns:a16="http://schemas.microsoft.com/office/drawing/2014/main" id="{5770ED5B-C515-44ED-8665-813C10AF058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649" name="Text Box 14">
          <a:extLst>
            <a:ext uri="{FF2B5EF4-FFF2-40B4-BE49-F238E27FC236}">
              <a16:creationId xmlns:a16="http://schemas.microsoft.com/office/drawing/2014/main" id="{45E1DE54-71ED-43DC-9826-0F97CC64401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650" name="Text Box 15">
          <a:extLst>
            <a:ext uri="{FF2B5EF4-FFF2-40B4-BE49-F238E27FC236}">
              <a16:creationId xmlns:a16="http://schemas.microsoft.com/office/drawing/2014/main" id="{C5E18584-4647-4D35-9D6F-D47CE0EA861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651" name="Text Box 16">
          <a:extLst>
            <a:ext uri="{FF2B5EF4-FFF2-40B4-BE49-F238E27FC236}">
              <a16:creationId xmlns:a16="http://schemas.microsoft.com/office/drawing/2014/main" id="{E7783323-6B98-486C-9CB3-FDA8397655D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652" name="Text Box 17">
          <a:extLst>
            <a:ext uri="{FF2B5EF4-FFF2-40B4-BE49-F238E27FC236}">
              <a16:creationId xmlns:a16="http://schemas.microsoft.com/office/drawing/2014/main" id="{2D7FCB59-F339-44BD-9AD2-019D05151B5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653" name="Text Box 18">
          <a:extLst>
            <a:ext uri="{FF2B5EF4-FFF2-40B4-BE49-F238E27FC236}">
              <a16:creationId xmlns:a16="http://schemas.microsoft.com/office/drawing/2014/main" id="{6872CA32-1CCF-4E46-8655-F9E93A0A5C3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654" name="Text Box 19">
          <a:extLst>
            <a:ext uri="{FF2B5EF4-FFF2-40B4-BE49-F238E27FC236}">
              <a16:creationId xmlns:a16="http://schemas.microsoft.com/office/drawing/2014/main" id="{CA1106C7-A0AE-4C42-9118-056DE85F88C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655" name="Text Box 20">
          <a:extLst>
            <a:ext uri="{FF2B5EF4-FFF2-40B4-BE49-F238E27FC236}">
              <a16:creationId xmlns:a16="http://schemas.microsoft.com/office/drawing/2014/main" id="{E12EEA67-2DAA-4ED7-88DD-58B0EBD4CC3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656" name="Text Box 21">
          <a:extLst>
            <a:ext uri="{FF2B5EF4-FFF2-40B4-BE49-F238E27FC236}">
              <a16:creationId xmlns:a16="http://schemas.microsoft.com/office/drawing/2014/main" id="{2707DE09-911B-471D-BC06-57325590F59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657" name="Text Box 22">
          <a:extLst>
            <a:ext uri="{FF2B5EF4-FFF2-40B4-BE49-F238E27FC236}">
              <a16:creationId xmlns:a16="http://schemas.microsoft.com/office/drawing/2014/main" id="{DB61A0C5-23E5-4C8F-BA91-14E61705DD9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658" name="Text Box 1">
          <a:extLst>
            <a:ext uri="{FF2B5EF4-FFF2-40B4-BE49-F238E27FC236}">
              <a16:creationId xmlns:a16="http://schemas.microsoft.com/office/drawing/2014/main" id="{E56CE3A1-C995-4131-A826-957D16C5DBF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659" name="Text Box 2">
          <a:extLst>
            <a:ext uri="{FF2B5EF4-FFF2-40B4-BE49-F238E27FC236}">
              <a16:creationId xmlns:a16="http://schemas.microsoft.com/office/drawing/2014/main" id="{8052B399-DA2D-4CE4-8EA8-6EBC5542D89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660" name="Text Box 3">
          <a:extLst>
            <a:ext uri="{FF2B5EF4-FFF2-40B4-BE49-F238E27FC236}">
              <a16:creationId xmlns:a16="http://schemas.microsoft.com/office/drawing/2014/main" id="{4A507B5D-433E-41F1-89A4-7C3698A74F4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661" name="Text Box 4">
          <a:extLst>
            <a:ext uri="{FF2B5EF4-FFF2-40B4-BE49-F238E27FC236}">
              <a16:creationId xmlns:a16="http://schemas.microsoft.com/office/drawing/2014/main" id="{704E9562-664B-422F-AF66-738BE2B5714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662" name="Text Box 5">
          <a:extLst>
            <a:ext uri="{FF2B5EF4-FFF2-40B4-BE49-F238E27FC236}">
              <a16:creationId xmlns:a16="http://schemas.microsoft.com/office/drawing/2014/main" id="{0200B93D-558D-43C8-B3D9-5C57A9724CF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663" name="Text Box 6">
          <a:extLst>
            <a:ext uri="{FF2B5EF4-FFF2-40B4-BE49-F238E27FC236}">
              <a16:creationId xmlns:a16="http://schemas.microsoft.com/office/drawing/2014/main" id="{E2691700-7D17-44D1-B26A-C9A68EFAEA5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664" name="Text Box 7">
          <a:extLst>
            <a:ext uri="{FF2B5EF4-FFF2-40B4-BE49-F238E27FC236}">
              <a16:creationId xmlns:a16="http://schemas.microsoft.com/office/drawing/2014/main" id="{A09A587E-532D-4A23-94EA-A1A8C7D2EFE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665" name="Text Box 8">
          <a:extLst>
            <a:ext uri="{FF2B5EF4-FFF2-40B4-BE49-F238E27FC236}">
              <a16:creationId xmlns:a16="http://schemas.microsoft.com/office/drawing/2014/main" id="{9CB74453-D2C6-4730-B832-9405B30D0B4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666" name="Text Box 9">
          <a:extLst>
            <a:ext uri="{FF2B5EF4-FFF2-40B4-BE49-F238E27FC236}">
              <a16:creationId xmlns:a16="http://schemas.microsoft.com/office/drawing/2014/main" id="{560A2B91-CD84-4CA4-A0F6-9A9FF3183D7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667" name="Text Box 10">
          <a:extLst>
            <a:ext uri="{FF2B5EF4-FFF2-40B4-BE49-F238E27FC236}">
              <a16:creationId xmlns:a16="http://schemas.microsoft.com/office/drawing/2014/main" id="{BC6998FC-0800-4698-BE61-A53122C5AF6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668" name="Text Box 11">
          <a:extLst>
            <a:ext uri="{FF2B5EF4-FFF2-40B4-BE49-F238E27FC236}">
              <a16:creationId xmlns:a16="http://schemas.microsoft.com/office/drawing/2014/main" id="{1AD6FC3C-8D49-459E-8E5F-4CFF9C4CE1F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669" name="Text Box 12">
          <a:extLst>
            <a:ext uri="{FF2B5EF4-FFF2-40B4-BE49-F238E27FC236}">
              <a16:creationId xmlns:a16="http://schemas.microsoft.com/office/drawing/2014/main" id="{561509AB-1AAE-430F-B820-481D1307ED2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670" name="Text Box 13">
          <a:extLst>
            <a:ext uri="{FF2B5EF4-FFF2-40B4-BE49-F238E27FC236}">
              <a16:creationId xmlns:a16="http://schemas.microsoft.com/office/drawing/2014/main" id="{A60A4499-4BCB-413D-B5A3-67BF477B5A6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671" name="Text Box 14">
          <a:extLst>
            <a:ext uri="{FF2B5EF4-FFF2-40B4-BE49-F238E27FC236}">
              <a16:creationId xmlns:a16="http://schemas.microsoft.com/office/drawing/2014/main" id="{659A75C3-7B76-41D1-BE23-733CB3F4EFC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672" name="Text Box 15">
          <a:extLst>
            <a:ext uri="{FF2B5EF4-FFF2-40B4-BE49-F238E27FC236}">
              <a16:creationId xmlns:a16="http://schemas.microsoft.com/office/drawing/2014/main" id="{CF2F8FB5-7323-4206-B87E-AFB5366449D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673" name="Text Box 16">
          <a:extLst>
            <a:ext uri="{FF2B5EF4-FFF2-40B4-BE49-F238E27FC236}">
              <a16:creationId xmlns:a16="http://schemas.microsoft.com/office/drawing/2014/main" id="{A81EE44B-BD5D-41BA-B2E9-BE4AD147B2D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674" name="Text Box 17">
          <a:extLst>
            <a:ext uri="{FF2B5EF4-FFF2-40B4-BE49-F238E27FC236}">
              <a16:creationId xmlns:a16="http://schemas.microsoft.com/office/drawing/2014/main" id="{DD00F785-FF5A-48B0-83DC-B16C55BE1A1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675" name="Text Box 18">
          <a:extLst>
            <a:ext uri="{FF2B5EF4-FFF2-40B4-BE49-F238E27FC236}">
              <a16:creationId xmlns:a16="http://schemas.microsoft.com/office/drawing/2014/main" id="{0AEAD8C8-5FE8-4F36-BA9D-A9AE975E87E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676" name="Text Box 19">
          <a:extLst>
            <a:ext uri="{FF2B5EF4-FFF2-40B4-BE49-F238E27FC236}">
              <a16:creationId xmlns:a16="http://schemas.microsoft.com/office/drawing/2014/main" id="{F16A9CD5-B488-476E-BFA5-BDDD8B04000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677" name="Text Box 20">
          <a:extLst>
            <a:ext uri="{FF2B5EF4-FFF2-40B4-BE49-F238E27FC236}">
              <a16:creationId xmlns:a16="http://schemas.microsoft.com/office/drawing/2014/main" id="{EDAA09E8-4619-4FFE-B6B6-FD7BE444F59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678" name="Text Box 21">
          <a:extLst>
            <a:ext uri="{FF2B5EF4-FFF2-40B4-BE49-F238E27FC236}">
              <a16:creationId xmlns:a16="http://schemas.microsoft.com/office/drawing/2014/main" id="{07F5806F-0EC8-4782-A327-5BE1E185704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679" name="Text Box 22">
          <a:extLst>
            <a:ext uri="{FF2B5EF4-FFF2-40B4-BE49-F238E27FC236}">
              <a16:creationId xmlns:a16="http://schemas.microsoft.com/office/drawing/2014/main" id="{584F038F-D054-4033-B4F2-14C8AD83712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680" name="Text Box 1">
          <a:extLst>
            <a:ext uri="{FF2B5EF4-FFF2-40B4-BE49-F238E27FC236}">
              <a16:creationId xmlns:a16="http://schemas.microsoft.com/office/drawing/2014/main" id="{1C0CA364-C6EA-48FD-8F00-19283ACEC88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681" name="Text Box 2">
          <a:extLst>
            <a:ext uri="{FF2B5EF4-FFF2-40B4-BE49-F238E27FC236}">
              <a16:creationId xmlns:a16="http://schemas.microsoft.com/office/drawing/2014/main" id="{DEE43D7C-2BF0-4FF8-83AB-270AB588B0B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682" name="Text Box 3">
          <a:extLst>
            <a:ext uri="{FF2B5EF4-FFF2-40B4-BE49-F238E27FC236}">
              <a16:creationId xmlns:a16="http://schemas.microsoft.com/office/drawing/2014/main" id="{CACD3B86-F970-4D11-BBF3-46A459BB470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683" name="Text Box 4">
          <a:extLst>
            <a:ext uri="{FF2B5EF4-FFF2-40B4-BE49-F238E27FC236}">
              <a16:creationId xmlns:a16="http://schemas.microsoft.com/office/drawing/2014/main" id="{5D3CF74A-AF6B-4604-92AD-CE9E747CC70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684" name="Text Box 5">
          <a:extLst>
            <a:ext uri="{FF2B5EF4-FFF2-40B4-BE49-F238E27FC236}">
              <a16:creationId xmlns:a16="http://schemas.microsoft.com/office/drawing/2014/main" id="{E570DCDC-6E32-456D-9341-AC71D96E76A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685" name="Text Box 6">
          <a:extLst>
            <a:ext uri="{FF2B5EF4-FFF2-40B4-BE49-F238E27FC236}">
              <a16:creationId xmlns:a16="http://schemas.microsoft.com/office/drawing/2014/main" id="{73351066-D50F-4748-906B-344A40984DB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686" name="Text Box 7">
          <a:extLst>
            <a:ext uri="{FF2B5EF4-FFF2-40B4-BE49-F238E27FC236}">
              <a16:creationId xmlns:a16="http://schemas.microsoft.com/office/drawing/2014/main" id="{BF6FA53A-7298-465C-B7AC-B20E911666F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687" name="Text Box 8">
          <a:extLst>
            <a:ext uri="{FF2B5EF4-FFF2-40B4-BE49-F238E27FC236}">
              <a16:creationId xmlns:a16="http://schemas.microsoft.com/office/drawing/2014/main" id="{40DF88D6-9102-4C55-808C-0680BEFDC1B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688" name="Text Box 9">
          <a:extLst>
            <a:ext uri="{FF2B5EF4-FFF2-40B4-BE49-F238E27FC236}">
              <a16:creationId xmlns:a16="http://schemas.microsoft.com/office/drawing/2014/main" id="{758FA0EC-72C5-460C-BC0C-E09184FD181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689" name="Text Box 10">
          <a:extLst>
            <a:ext uri="{FF2B5EF4-FFF2-40B4-BE49-F238E27FC236}">
              <a16:creationId xmlns:a16="http://schemas.microsoft.com/office/drawing/2014/main" id="{0FD82B9C-89BE-4DCD-8FC0-17CF440935D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690" name="Text Box 11">
          <a:extLst>
            <a:ext uri="{FF2B5EF4-FFF2-40B4-BE49-F238E27FC236}">
              <a16:creationId xmlns:a16="http://schemas.microsoft.com/office/drawing/2014/main" id="{4721319A-21FC-464C-9BE3-B0BA8EA21F1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691" name="Text Box 12">
          <a:extLst>
            <a:ext uri="{FF2B5EF4-FFF2-40B4-BE49-F238E27FC236}">
              <a16:creationId xmlns:a16="http://schemas.microsoft.com/office/drawing/2014/main" id="{E3D83A8B-7143-4C31-8005-4D5465E8670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692" name="Text Box 13">
          <a:extLst>
            <a:ext uri="{FF2B5EF4-FFF2-40B4-BE49-F238E27FC236}">
              <a16:creationId xmlns:a16="http://schemas.microsoft.com/office/drawing/2014/main" id="{401FF0B4-BE71-4F2E-BF09-D41C3907A2C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693" name="Text Box 14">
          <a:extLst>
            <a:ext uri="{FF2B5EF4-FFF2-40B4-BE49-F238E27FC236}">
              <a16:creationId xmlns:a16="http://schemas.microsoft.com/office/drawing/2014/main" id="{2E2461CC-B895-4576-B00B-BA226670B85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694" name="Text Box 15">
          <a:extLst>
            <a:ext uri="{FF2B5EF4-FFF2-40B4-BE49-F238E27FC236}">
              <a16:creationId xmlns:a16="http://schemas.microsoft.com/office/drawing/2014/main" id="{56AC103C-7E43-4ADA-B403-E4AD3745678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695" name="Text Box 16">
          <a:extLst>
            <a:ext uri="{FF2B5EF4-FFF2-40B4-BE49-F238E27FC236}">
              <a16:creationId xmlns:a16="http://schemas.microsoft.com/office/drawing/2014/main" id="{BE0CDBC1-6C49-434F-916F-F8E13E74414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696" name="Text Box 17">
          <a:extLst>
            <a:ext uri="{FF2B5EF4-FFF2-40B4-BE49-F238E27FC236}">
              <a16:creationId xmlns:a16="http://schemas.microsoft.com/office/drawing/2014/main" id="{3C45AFCC-1918-496B-9559-1B61ADF708F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697" name="Text Box 18">
          <a:extLst>
            <a:ext uri="{FF2B5EF4-FFF2-40B4-BE49-F238E27FC236}">
              <a16:creationId xmlns:a16="http://schemas.microsoft.com/office/drawing/2014/main" id="{FDCFEB06-8B89-402C-85B5-96F0C9E1AB6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698" name="Text Box 19">
          <a:extLst>
            <a:ext uri="{FF2B5EF4-FFF2-40B4-BE49-F238E27FC236}">
              <a16:creationId xmlns:a16="http://schemas.microsoft.com/office/drawing/2014/main" id="{73B79803-3AE4-4C86-9D8E-E07D7D92E0B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699" name="Text Box 20">
          <a:extLst>
            <a:ext uri="{FF2B5EF4-FFF2-40B4-BE49-F238E27FC236}">
              <a16:creationId xmlns:a16="http://schemas.microsoft.com/office/drawing/2014/main" id="{9E7FAD57-CCA9-4B80-919E-320E2CDA3C3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700" name="Text Box 21">
          <a:extLst>
            <a:ext uri="{FF2B5EF4-FFF2-40B4-BE49-F238E27FC236}">
              <a16:creationId xmlns:a16="http://schemas.microsoft.com/office/drawing/2014/main" id="{DDEA530C-772E-47C4-8DFE-624CAB7B045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701" name="Text Box 22">
          <a:extLst>
            <a:ext uri="{FF2B5EF4-FFF2-40B4-BE49-F238E27FC236}">
              <a16:creationId xmlns:a16="http://schemas.microsoft.com/office/drawing/2014/main" id="{6E0B92B9-9E32-4E22-817D-B7C7F1C2E4F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702" name="Text Box 1">
          <a:extLst>
            <a:ext uri="{FF2B5EF4-FFF2-40B4-BE49-F238E27FC236}">
              <a16:creationId xmlns:a16="http://schemas.microsoft.com/office/drawing/2014/main" id="{9F9C91D4-15A6-4A68-9277-96504095F4A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703" name="Text Box 2">
          <a:extLst>
            <a:ext uri="{FF2B5EF4-FFF2-40B4-BE49-F238E27FC236}">
              <a16:creationId xmlns:a16="http://schemas.microsoft.com/office/drawing/2014/main" id="{2A5A867C-381A-4554-94B7-1B5B6D7644C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704" name="Text Box 3">
          <a:extLst>
            <a:ext uri="{FF2B5EF4-FFF2-40B4-BE49-F238E27FC236}">
              <a16:creationId xmlns:a16="http://schemas.microsoft.com/office/drawing/2014/main" id="{638D6948-655B-4E87-9795-384CFB10C6F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705" name="Text Box 4">
          <a:extLst>
            <a:ext uri="{FF2B5EF4-FFF2-40B4-BE49-F238E27FC236}">
              <a16:creationId xmlns:a16="http://schemas.microsoft.com/office/drawing/2014/main" id="{7F3BC4F4-6451-477F-861A-71911AAAF7E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706" name="Text Box 5">
          <a:extLst>
            <a:ext uri="{FF2B5EF4-FFF2-40B4-BE49-F238E27FC236}">
              <a16:creationId xmlns:a16="http://schemas.microsoft.com/office/drawing/2014/main" id="{554CA0FB-E422-4D01-BB20-5CA7689E546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707" name="Text Box 6">
          <a:extLst>
            <a:ext uri="{FF2B5EF4-FFF2-40B4-BE49-F238E27FC236}">
              <a16:creationId xmlns:a16="http://schemas.microsoft.com/office/drawing/2014/main" id="{ECD18D20-0766-4DD4-A1D7-6328E6ED01C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708" name="Text Box 7">
          <a:extLst>
            <a:ext uri="{FF2B5EF4-FFF2-40B4-BE49-F238E27FC236}">
              <a16:creationId xmlns:a16="http://schemas.microsoft.com/office/drawing/2014/main" id="{4DAEB952-3ED0-4E70-975D-7BAA8A3090D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709" name="Text Box 8">
          <a:extLst>
            <a:ext uri="{FF2B5EF4-FFF2-40B4-BE49-F238E27FC236}">
              <a16:creationId xmlns:a16="http://schemas.microsoft.com/office/drawing/2014/main" id="{EFCC1E88-15C7-47C7-B0E4-BAF35AE82E9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710" name="Text Box 9">
          <a:extLst>
            <a:ext uri="{FF2B5EF4-FFF2-40B4-BE49-F238E27FC236}">
              <a16:creationId xmlns:a16="http://schemas.microsoft.com/office/drawing/2014/main" id="{10D10F64-2123-405B-A3ED-15C1A2CF829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711" name="Text Box 10">
          <a:extLst>
            <a:ext uri="{FF2B5EF4-FFF2-40B4-BE49-F238E27FC236}">
              <a16:creationId xmlns:a16="http://schemas.microsoft.com/office/drawing/2014/main" id="{60ADBFC4-9475-4F4E-BC12-081401B51CC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712" name="Text Box 11">
          <a:extLst>
            <a:ext uri="{FF2B5EF4-FFF2-40B4-BE49-F238E27FC236}">
              <a16:creationId xmlns:a16="http://schemas.microsoft.com/office/drawing/2014/main" id="{C8EE54FC-0A51-4D5E-8FF6-E87A9501697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713" name="Text Box 12">
          <a:extLst>
            <a:ext uri="{FF2B5EF4-FFF2-40B4-BE49-F238E27FC236}">
              <a16:creationId xmlns:a16="http://schemas.microsoft.com/office/drawing/2014/main" id="{19A42447-B016-4E28-BF02-168DAEDA995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714" name="Text Box 13">
          <a:extLst>
            <a:ext uri="{FF2B5EF4-FFF2-40B4-BE49-F238E27FC236}">
              <a16:creationId xmlns:a16="http://schemas.microsoft.com/office/drawing/2014/main" id="{7D86C218-7FB3-4460-8B2A-7DEC39D5ABF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715" name="Text Box 14">
          <a:extLst>
            <a:ext uri="{FF2B5EF4-FFF2-40B4-BE49-F238E27FC236}">
              <a16:creationId xmlns:a16="http://schemas.microsoft.com/office/drawing/2014/main" id="{117C806B-AD6A-4F02-96D8-8F23263046C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716" name="Text Box 15">
          <a:extLst>
            <a:ext uri="{FF2B5EF4-FFF2-40B4-BE49-F238E27FC236}">
              <a16:creationId xmlns:a16="http://schemas.microsoft.com/office/drawing/2014/main" id="{FDFC0F29-FC26-42D9-9182-8ECC4081A52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717" name="Text Box 16">
          <a:extLst>
            <a:ext uri="{FF2B5EF4-FFF2-40B4-BE49-F238E27FC236}">
              <a16:creationId xmlns:a16="http://schemas.microsoft.com/office/drawing/2014/main" id="{C8C10E59-9A85-4402-82CD-3C9071EDFE2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718" name="Text Box 17">
          <a:extLst>
            <a:ext uri="{FF2B5EF4-FFF2-40B4-BE49-F238E27FC236}">
              <a16:creationId xmlns:a16="http://schemas.microsoft.com/office/drawing/2014/main" id="{A4713CEE-EEB3-45EC-90FA-CE9B02DF50F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719" name="Text Box 18">
          <a:extLst>
            <a:ext uri="{FF2B5EF4-FFF2-40B4-BE49-F238E27FC236}">
              <a16:creationId xmlns:a16="http://schemas.microsoft.com/office/drawing/2014/main" id="{3629DE58-23A6-4B87-B5DB-C65AD11E076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720" name="Text Box 19">
          <a:extLst>
            <a:ext uri="{FF2B5EF4-FFF2-40B4-BE49-F238E27FC236}">
              <a16:creationId xmlns:a16="http://schemas.microsoft.com/office/drawing/2014/main" id="{77B4722A-6C57-41C3-B0B3-197E5DAF7C6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721" name="Text Box 20">
          <a:extLst>
            <a:ext uri="{FF2B5EF4-FFF2-40B4-BE49-F238E27FC236}">
              <a16:creationId xmlns:a16="http://schemas.microsoft.com/office/drawing/2014/main" id="{CFE438E0-5AB9-4CFC-9EA9-EC7CFCAB345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722" name="Text Box 21">
          <a:extLst>
            <a:ext uri="{FF2B5EF4-FFF2-40B4-BE49-F238E27FC236}">
              <a16:creationId xmlns:a16="http://schemas.microsoft.com/office/drawing/2014/main" id="{200C7095-C131-4768-9554-F5140421F59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723" name="Text Box 22">
          <a:extLst>
            <a:ext uri="{FF2B5EF4-FFF2-40B4-BE49-F238E27FC236}">
              <a16:creationId xmlns:a16="http://schemas.microsoft.com/office/drawing/2014/main" id="{50811F96-FDCF-4821-987B-8FBBE59D003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724" name="Text Box 1">
          <a:extLst>
            <a:ext uri="{FF2B5EF4-FFF2-40B4-BE49-F238E27FC236}">
              <a16:creationId xmlns:a16="http://schemas.microsoft.com/office/drawing/2014/main" id="{1A357E07-460E-425C-8587-0EC1B41F55E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725" name="Text Box 2">
          <a:extLst>
            <a:ext uri="{FF2B5EF4-FFF2-40B4-BE49-F238E27FC236}">
              <a16:creationId xmlns:a16="http://schemas.microsoft.com/office/drawing/2014/main" id="{7C66CED7-8A0A-4F5C-8D5F-E6B0AA527CE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726" name="Text Box 3">
          <a:extLst>
            <a:ext uri="{FF2B5EF4-FFF2-40B4-BE49-F238E27FC236}">
              <a16:creationId xmlns:a16="http://schemas.microsoft.com/office/drawing/2014/main" id="{E01E0594-BDAE-453F-BCBA-6B6395478E3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727" name="Text Box 4">
          <a:extLst>
            <a:ext uri="{FF2B5EF4-FFF2-40B4-BE49-F238E27FC236}">
              <a16:creationId xmlns:a16="http://schemas.microsoft.com/office/drawing/2014/main" id="{B7DEF723-3E4C-45F9-9274-2782C2AC481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728" name="Text Box 5">
          <a:extLst>
            <a:ext uri="{FF2B5EF4-FFF2-40B4-BE49-F238E27FC236}">
              <a16:creationId xmlns:a16="http://schemas.microsoft.com/office/drawing/2014/main" id="{06D21D84-AD03-497A-8574-72C9AA73E24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729" name="Text Box 6">
          <a:extLst>
            <a:ext uri="{FF2B5EF4-FFF2-40B4-BE49-F238E27FC236}">
              <a16:creationId xmlns:a16="http://schemas.microsoft.com/office/drawing/2014/main" id="{399737FB-D60B-4417-A069-98872330892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730" name="Text Box 7">
          <a:extLst>
            <a:ext uri="{FF2B5EF4-FFF2-40B4-BE49-F238E27FC236}">
              <a16:creationId xmlns:a16="http://schemas.microsoft.com/office/drawing/2014/main" id="{1CF86A27-09A5-4362-BD97-8CA6F1D10D0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731" name="Text Box 8">
          <a:extLst>
            <a:ext uri="{FF2B5EF4-FFF2-40B4-BE49-F238E27FC236}">
              <a16:creationId xmlns:a16="http://schemas.microsoft.com/office/drawing/2014/main" id="{3E9CEC57-B355-461D-A721-FF84CA3A23A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732" name="Text Box 9">
          <a:extLst>
            <a:ext uri="{FF2B5EF4-FFF2-40B4-BE49-F238E27FC236}">
              <a16:creationId xmlns:a16="http://schemas.microsoft.com/office/drawing/2014/main" id="{39C9DB88-3060-4ECB-9E54-EF06D2659B3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733" name="Text Box 10">
          <a:extLst>
            <a:ext uri="{FF2B5EF4-FFF2-40B4-BE49-F238E27FC236}">
              <a16:creationId xmlns:a16="http://schemas.microsoft.com/office/drawing/2014/main" id="{4B7B13B6-F649-459D-8AA8-0134FDED390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734" name="Text Box 11">
          <a:extLst>
            <a:ext uri="{FF2B5EF4-FFF2-40B4-BE49-F238E27FC236}">
              <a16:creationId xmlns:a16="http://schemas.microsoft.com/office/drawing/2014/main" id="{8B53388A-3A42-4B9D-BBBD-44E0BC33A47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735" name="Text Box 12">
          <a:extLst>
            <a:ext uri="{FF2B5EF4-FFF2-40B4-BE49-F238E27FC236}">
              <a16:creationId xmlns:a16="http://schemas.microsoft.com/office/drawing/2014/main" id="{5C5222F9-E2C7-4CBA-90A0-4CD81B23DDD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736" name="Text Box 13">
          <a:extLst>
            <a:ext uri="{FF2B5EF4-FFF2-40B4-BE49-F238E27FC236}">
              <a16:creationId xmlns:a16="http://schemas.microsoft.com/office/drawing/2014/main" id="{3AA1C1EC-795B-488D-9043-7711D058615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737" name="Text Box 14">
          <a:extLst>
            <a:ext uri="{FF2B5EF4-FFF2-40B4-BE49-F238E27FC236}">
              <a16:creationId xmlns:a16="http://schemas.microsoft.com/office/drawing/2014/main" id="{E0FD9EF0-1E51-4186-ADE9-180FE98312A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738" name="Text Box 15">
          <a:extLst>
            <a:ext uri="{FF2B5EF4-FFF2-40B4-BE49-F238E27FC236}">
              <a16:creationId xmlns:a16="http://schemas.microsoft.com/office/drawing/2014/main" id="{FEED0F0E-5276-43CF-AE8A-E02C9E45E2E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739" name="Text Box 16">
          <a:extLst>
            <a:ext uri="{FF2B5EF4-FFF2-40B4-BE49-F238E27FC236}">
              <a16:creationId xmlns:a16="http://schemas.microsoft.com/office/drawing/2014/main" id="{F68FF703-9C6E-4BA2-A571-9DA1B10691F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740" name="Text Box 17">
          <a:extLst>
            <a:ext uri="{FF2B5EF4-FFF2-40B4-BE49-F238E27FC236}">
              <a16:creationId xmlns:a16="http://schemas.microsoft.com/office/drawing/2014/main" id="{43B7C617-CE3E-440C-8F03-F5C958E7FED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741" name="Text Box 18">
          <a:extLst>
            <a:ext uri="{FF2B5EF4-FFF2-40B4-BE49-F238E27FC236}">
              <a16:creationId xmlns:a16="http://schemas.microsoft.com/office/drawing/2014/main" id="{930DA575-1D0B-4446-AF21-6B839A7E5A1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742" name="Text Box 19">
          <a:extLst>
            <a:ext uri="{FF2B5EF4-FFF2-40B4-BE49-F238E27FC236}">
              <a16:creationId xmlns:a16="http://schemas.microsoft.com/office/drawing/2014/main" id="{0D058301-68E1-4D4C-98FB-27800F18332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743" name="Text Box 20">
          <a:extLst>
            <a:ext uri="{FF2B5EF4-FFF2-40B4-BE49-F238E27FC236}">
              <a16:creationId xmlns:a16="http://schemas.microsoft.com/office/drawing/2014/main" id="{63FB63D8-2956-45EC-A1FA-C006D4D8A17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744" name="Text Box 21">
          <a:extLst>
            <a:ext uri="{FF2B5EF4-FFF2-40B4-BE49-F238E27FC236}">
              <a16:creationId xmlns:a16="http://schemas.microsoft.com/office/drawing/2014/main" id="{B6DF97DC-8639-4014-AB37-0B9C28ADA08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745" name="Text Box 22">
          <a:extLst>
            <a:ext uri="{FF2B5EF4-FFF2-40B4-BE49-F238E27FC236}">
              <a16:creationId xmlns:a16="http://schemas.microsoft.com/office/drawing/2014/main" id="{FA60C86A-DE9E-4DB0-B0AB-C085926B0E6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746" name="Text Box 1">
          <a:extLst>
            <a:ext uri="{FF2B5EF4-FFF2-40B4-BE49-F238E27FC236}">
              <a16:creationId xmlns:a16="http://schemas.microsoft.com/office/drawing/2014/main" id="{F4E3C7A2-E332-4D99-B04F-1E8FEB582FD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747" name="Text Box 2">
          <a:extLst>
            <a:ext uri="{FF2B5EF4-FFF2-40B4-BE49-F238E27FC236}">
              <a16:creationId xmlns:a16="http://schemas.microsoft.com/office/drawing/2014/main" id="{914C64D2-4E44-4FCB-A149-080A54D9889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748" name="Text Box 3">
          <a:extLst>
            <a:ext uri="{FF2B5EF4-FFF2-40B4-BE49-F238E27FC236}">
              <a16:creationId xmlns:a16="http://schemas.microsoft.com/office/drawing/2014/main" id="{7AC53344-3C54-40C8-AF40-F0E43A7B1C6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749" name="Text Box 4">
          <a:extLst>
            <a:ext uri="{FF2B5EF4-FFF2-40B4-BE49-F238E27FC236}">
              <a16:creationId xmlns:a16="http://schemas.microsoft.com/office/drawing/2014/main" id="{76C07611-21D2-4EAF-9E1B-EA6BDD24015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750" name="Text Box 5">
          <a:extLst>
            <a:ext uri="{FF2B5EF4-FFF2-40B4-BE49-F238E27FC236}">
              <a16:creationId xmlns:a16="http://schemas.microsoft.com/office/drawing/2014/main" id="{31E5479F-DCB8-4883-B98C-BEC96651147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751" name="Text Box 6">
          <a:extLst>
            <a:ext uri="{FF2B5EF4-FFF2-40B4-BE49-F238E27FC236}">
              <a16:creationId xmlns:a16="http://schemas.microsoft.com/office/drawing/2014/main" id="{4091085D-7FDF-43B8-AB0F-AEFC184F162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752" name="Text Box 7">
          <a:extLst>
            <a:ext uri="{FF2B5EF4-FFF2-40B4-BE49-F238E27FC236}">
              <a16:creationId xmlns:a16="http://schemas.microsoft.com/office/drawing/2014/main" id="{349052BA-E61C-46D0-A7D1-0D416566924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753" name="Text Box 8">
          <a:extLst>
            <a:ext uri="{FF2B5EF4-FFF2-40B4-BE49-F238E27FC236}">
              <a16:creationId xmlns:a16="http://schemas.microsoft.com/office/drawing/2014/main" id="{62089137-98ED-4558-AAA0-30106A4EEBA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754" name="Text Box 9">
          <a:extLst>
            <a:ext uri="{FF2B5EF4-FFF2-40B4-BE49-F238E27FC236}">
              <a16:creationId xmlns:a16="http://schemas.microsoft.com/office/drawing/2014/main" id="{95ABED4C-5626-4BA6-8EA5-CE6184E3316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755" name="Text Box 10">
          <a:extLst>
            <a:ext uri="{FF2B5EF4-FFF2-40B4-BE49-F238E27FC236}">
              <a16:creationId xmlns:a16="http://schemas.microsoft.com/office/drawing/2014/main" id="{8D898BB7-DD2D-458F-9E13-7C23720FBCF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756" name="Text Box 11">
          <a:extLst>
            <a:ext uri="{FF2B5EF4-FFF2-40B4-BE49-F238E27FC236}">
              <a16:creationId xmlns:a16="http://schemas.microsoft.com/office/drawing/2014/main" id="{CF2B52C2-8066-44EB-860C-209F5869E1A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757" name="Text Box 12">
          <a:extLst>
            <a:ext uri="{FF2B5EF4-FFF2-40B4-BE49-F238E27FC236}">
              <a16:creationId xmlns:a16="http://schemas.microsoft.com/office/drawing/2014/main" id="{3800F28A-C468-4083-8D4C-2DE01E2B0DE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758" name="Text Box 13">
          <a:extLst>
            <a:ext uri="{FF2B5EF4-FFF2-40B4-BE49-F238E27FC236}">
              <a16:creationId xmlns:a16="http://schemas.microsoft.com/office/drawing/2014/main" id="{E8F94994-5A38-425F-A41B-05CEA8D889F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759" name="Text Box 14">
          <a:extLst>
            <a:ext uri="{FF2B5EF4-FFF2-40B4-BE49-F238E27FC236}">
              <a16:creationId xmlns:a16="http://schemas.microsoft.com/office/drawing/2014/main" id="{8CA03D70-0D49-4CE4-9CE4-09D8A67E484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760" name="Text Box 15">
          <a:extLst>
            <a:ext uri="{FF2B5EF4-FFF2-40B4-BE49-F238E27FC236}">
              <a16:creationId xmlns:a16="http://schemas.microsoft.com/office/drawing/2014/main" id="{A53B35C1-2EE2-4F29-85E2-BF1541833A0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761" name="Text Box 16">
          <a:extLst>
            <a:ext uri="{FF2B5EF4-FFF2-40B4-BE49-F238E27FC236}">
              <a16:creationId xmlns:a16="http://schemas.microsoft.com/office/drawing/2014/main" id="{C0572EAE-8AF7-44AB-90E2-4D85CAC64D3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762" name="Text Box 17">
          <a:extLst>
            <a:ext uri="{FF2B5EF4-FFF2-40B4-BE49-F238E27FC236}">
              <a16:creationId xmlns:a16="http://schemas.microsoft.com/office/drawing/2014/main" id="{D7461A76-5A16-41EC-AF04-23EDBC58D72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763" name="Text Box 18">
          <a:extLst>
            <a:ext uri="{FF2B5EF4-FFF2-40B4-BE49-F238E27FC236}">
              <a16:creationId xmlns:a16="http://schemas.microsoft.com/office/drawing/2014/main" id="{9D26A9BD-BD43-4F7D-8D97-2463F52B2D3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764" name="Text Box 19">
          <a:extLst>
            <a:ext uri="{FF2B5EF4-FFF2-40B4-BE49-F238E27FC236}">
              <a16:creationId xmlns:a16="http://schemas.microsoft.com/office/drawing/2014/main" id="{7F5D2A5C-52CC-4083-8328-1F2725E8693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765" name="Text Box 20">
          <a:extLst>
            <a:ext uri="{FF2B5EF4-FFF2-40B4-BE49-F238E27FC236}">
              <a16:creationId xmlns:a16="http://schemas.microsoft.com/office/drawing/2014/main" id="{494E84DB-402B-4B41-9232-D43A682E5C1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766" name="Text Box 21">
          <a:extLst>
            <a:ext uri="{FF2B5EF4-FFF2-40B4-BE49-F238E27FC236}">
              <a16:creationId xmlns:a16="http://schemas.microsoft.com/office/drawing/2014/main" id="{EB079D61-8553-449C-8698-1D449071557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767" name="Text Box 22">
          <a:extLst>
            <a:ext uri="{FF2B5EF4-FFF2-40B4-BE49-F238E27FC236}">
              <a16:creationId xmlns:a16="http://schemas.microsoft.com/office/drawing/2014/main" id="{B420616F-A97A-46A5-A828-723D9F6382F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768" name="Text Box 1">
          <a:extLst>
            <a:ext uri="{FF2B5EF4-FFF2-40B4-BE49-F238E27FC236}">
              <a16:creationId xmlns:a16="http://schemas.microsoft.com/office/drawing/2014/main" id="{A7793DAE-9DC2-49BF-A1EE-0F663CF6D21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769" name="Text Box 2">
          <a:extLst>
            <a:ext uri="{FF2B5EF4-FFF2-40B4-BE49-F238E27FC236}">
              <a16:creationId xmlns:a16="http://schemas.microsoft.com/office/drawing/2014/main" id="{86F7D060-5EF6-4D77-9005-A49E8064CD9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770" name="Text Box 3">
          <a:extLst>
            <a:ext uri="{FF2B5EF4-FFF2-40B4-BE49-F238E27FC236}">
              <a16:creationId xmlns:a16="http://schemas.microsoft.com/office/drawing/2014/main" id="{3643F8F5-2AC1-49DC-99E2-E712F56A3E4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771" name="Text Box 4">
          <a:extLst>
            <a:ext uri="{FF2B5EF4-FFF2-40B4-BE49-F238E27FC236}">
              <a16:creationId xmlns:a16="http://schemas.microsoft.com/office/drawing/2014/main" id="{500C9188-44A3-40D9-BF1A-2F1869298E2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772" name="Text Box 5">
          <a:extLst>
            <a:ext uri="{FF2B5EF4-FFF2-40B4-BE49-F238E27FC236}">
              <a16:creationId xmlns:a16="http://schemas.microsoft.com/office/drawing/2014/main" id="{E891F443-A86F-4192-B53F-B7FCE608D2F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773" name="Text Box 6">
          <a:extLst>
            <a:ext uri="{FF2B5EF4-FFF2-40B4-BE49-F238E27FC236}">
              <a16:creationId xmlns:a16="http://schemas.microsoft.com/office/drawing/2014/main" id="{B8558A7A-05CB-46C9-BEC9-176E295A460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774" name="Text Box 7">
          <a:extLst>
            <a:ext uri="{FF2B5EF4-FFF2-40B4-BE49-F238E27FC236}">
              <a16:creationId xmlns:a16="http://schemas.microsoft.com/office/drawing/2014/main" id="{AE59655B-4139-4A9C-A605-EB2E3B62383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775" name="Text Box 8">
          <a:extLst>
            <a:ext uri="{FF2B5EF4-FFF2-40B4-BE49-F238E27FC236}">
              <a16:creationId xmlns:a16="http://schemas.microsoft.com/office/drawing/2014/main" id="{E70F060F-F451-42E2-A93F-92568077827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776" name="Text Box 9">
          <a:extLst>
            <a:ext uri="{FF2B5EF4-FFF2-40B4-BE49-F238E27FC236}">
              <a16:creationId xmlns:a16="http://schemas.microsoft.com/office/drawing/2014/main" id="{88DCF350-15FF-439C-BA2F-2F65858E18B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777" name="Text Box 10">
          <a:extLst>
            <a:ext uri="{FF2B5EF4-FFF2-40B4-BE49-F238E27FC236}">
              <a16:creationId xmlns:a16="http://schemas.microsoft.com/office/drawing/2014/main" id="{B1282B46-B0DB-4A6E-8742-2E609BF85E0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778" name="Text Box 11">
          <a:extLst>
            <a:ext uri="{FF2B5EF4-FFF2-40B4-BE49-F238E27FC236}">
              <a16:creationId xmlns:a16="http://schemas.microsoft.com/office/drawing/2014/main" id="{0A134834-EB62-4C00-B875-C75B9A6B4FC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779" name="Text Box 12">
          <a:extLst>
            <a:ext uri="{FF2B5EF4-FFF2-40B4-BE49-F238E27FC236}">
              <a16:creationId xmlns:a16="http://schemas.microsoft.com/office/drawing/2014/main" id="{892F7375-C8D0-47DD-8989-5850FD5E276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780" name="Text Box 13">
          <a:extLst>
            <a:ext uri="{FF2B5EF4-FFF2-40B4-BE49-F238E27FC236}">
              <a16:creationId xmlns:a16="http://schemas.microsoft.com/office/drawing/2014/main" id="{32C6409F-020C-4B5C-9F47-A5FD23D1B21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781" name="Text Box 14">
          <a:extLst>
            <a:ext uri="{FF2B5EF4-FFF2-40B4-BE49-F238E27FC236}">
              <a16:creationId xmlns:a16="http://schemas.microsoft.com/office/drawing/2014/main" id="{3397B593-4160-4B0A-A7CA-E0A16273D93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782" name="Text Box 15">
          <a:extLst>
            <a:ext uri="{FF2B5EF4-FFF2-40B4-BE49-F238E27FC236}">
              <a16:creationId xmlns:a16="http://schemas.microsoft.com/office/drawing/2014/main" id="{80B47AA5-B885-45E5-BCFC-A20AF6B6D85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783" name="Text Box 16">
          <a:extLst>
            <a:ext uri="{FF2B5EF4-FFF2-40B4-BE49-F238E27FC236}">
              <a16:creationId xmlns:a16="http://schemas.microsoft.com/office/drawing/2014/main" id="{36F38538-34B5-41AC-BCF4-A3916768E09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784" name="Text Box 17">
          <a:extLst>
            <a:ext uri="{FF2B5EF4-FFF2-40B4-BE49-F238E27FC236}">
              <a16:creationId xmlns:a16="http://schemas.microsoft.com/office/drawing/2014/main" id="{FC57C0D8-F1C4-40CB-93DD-160437031F6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785" name="Text Box 18">
          <a:extLst>
            <a:ext uri="{FF2B5EF4-FFF2-40B4-BE49-F238E27FC236}">
              <a16:creationId xmlns:a16="http://schemas.microsoft.com/office/drawing/2014/main" id="{2B168235-474E-4A88-B647-E3014466AD3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786" name="Text Box 19">
          <a:extLst>
            <a:ext uri="{FF2B5EF4-FFF2-40B4-BE49-F238E27FC236}">
              <a16:creationId xmlns:a16="http://schemas.microsoft.com/office/drawing/2014/main" id="{2374F435-57E8-4270-BF06-2AB5ED387A3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787" name="Text Box 20">
          <a:extLst>
            <a:ext uri="{FF2B5EF4-FFF2-40B4-BE49-F238E27FC236}">
              <a16:creationId xmlns:a16="http://schemas.microsoft.com/office/drawing/2014/main" id="{CF6E9BD2-69EF-43A7-B753-437F97DA29D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788" name="Text Box 21">
          <a:extLst>
            <a:ext uri="{FF2B5EF4-FFF2-40B4-BE49-F238E27FC236}">
              <a16:creationId xmlns:a16="http://schemas.microsoft.com/office/drawing/2014/main" id="{79250B4C-8960-497E-BB19-1A0872256D8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789" name="Text Box 22">
          <a:extLst>
            <a:ext uri="{FF2B5EF4-FFF2-40B4-BE49-F238E27FC236}">
              <a16:creationId xmlns:a16="http://schemas.microsoft.com/office/drawing/2014/main" id="{37869B62-6D00-4A5D-AA0D-F4247918B34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911678</xdr:colOff>
      <xdr:row>66</xdr:row>
      <xdr:rowOff>0</xdr:rowOff>
    </xdr:from>
    <xdr:ext cx="0" cy="161925"/>
    <xdr:sp macro="" textlink="">
      <xdr:nvSpPr>
        <xdr:cNvPr id="2790" name="Text Box 1">
          <a:extLst>
            <a:ext uri="{FF2B5EF4-FFF2-40B4-BE49-F238E27FC236}">
              <a16:creationId xmlns:a16="http://schemas.microsoft.com/office/drawing/2014/main" id="{07419AC7-BC25-4433-98CB-78BC64C8E5DC}"/>
            </a:ext>
          </a:extLst>
        </xdr:cNvPr>
        <xdr:cNvSpPr txBox="1">
          <a:spLocks noChangeArrowheads="1"/>
        </xdr:cNvSpPr>
      </xdr:nvSpPr>
      <xdr:spPr bwMode="auto">
        <a:xfrm>
          <a:off x="1940378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791" name="Text Box 2">
          <a:extLst>
            <a:ext uri="{FF2B5EF4-FFF2-40B4-BE49-F238E27FC236}">
              <a16:creationId xmlns:a16="http://schemas.microsoft.com/office/drawing/2014/main" id="{2707D072-EA34-4636-B97C-FCFCACEA7A1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792" name="Text Box 3">
          <a:extLst>
            <a:ext uri="{FF2B5EF4-FFF2-40B4-BE49-F238E27FC236}">
              <a16:creationId xmlns:a16="http://schemas.microsoft.com/office/drawing/2014/main" id="{270A02C8-F4A9-4FBC-A81C-B31D760DDA6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793" name="Text Box 4">
          <a:extLst>
            <a:ext uri="{FF2B5EF4-FFF2-40B4-BE49-F238E27FC236}">
              <a16:creationId xmlns:a16="http://schemas.microsoft.com/office/drawing/2014/main" id="{623F2C11-3A58-45F2-8DFB-8116F4CFE0F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794" name="Text Box 5">
          <a:extLst>
            <a:ext uri="{FF2B5EF4-FFF2-40B4-BE49-F238E27FC236}">
              <a16:creationId xmlns:a16="http://schemas.microsoft.com/office/drawing/2014/main" id="{972DBB32-0833-4DE7-91E7-A8F216DE4F3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795" name="Text Box 6">
          <a:extLst>
            <a:ext uri="{FF2B5EF4-FFF2-40B4-BE49-F238E27FC236}">
              <a16:creationId xmlns:a16="http://schemas.microsoft.com/office/drawing/2014/main" id="{1E2F29F3-BD43-44D3-A10A-B8D859702CC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796" name="Text Box 7">
          <a:extLst>
            <a:ext uri="{FF2B5EF4-FFF2-40B4-BE49-F238E27FC236}">
              <a16:creationId xmlns:a16="http://schemas.microsoft.com/office/drawing/2014/main" id="{9EC845E0-95B9-446D-8D4A-2FD07D5BBD2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797" name="Text Box 8">
          <a:extLst>
            <a:ext uri="{FF2B5EF4-FFF2-40B4-BE49-F238E27FC236}">
              <a16:creationId xmlns:a16="http://schemas.microsoft.com/office/drawing/2014/main" id="{A94A2076-0DB2-4ACA-AB17-8D78D3CFE8A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798" name="Text Box 9">
          <a:extLst>
            <a:ext uri="{FF2B5EF4-FFF2-40B4-BE49-F238E27FC236}">
              <a16:creationId xmlns:a16="http://schemas.microsoft.com/office/drawing/2014/main" id="{4DC163F3-7161-4F8C-BA44-78157FC5F30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799" name="Text Box 10">
          <a:extLst>
            <a:ext uri="{FF2B5EF4-FFF2-40B4-BE49-F238E27FC236}">
              <a16:creationId xmlns:a16="http://schemas.microsoft.com/office/drawing/2014/main" id="{B8FA162F-7908-47E0-AFC8-BD2753CF3DA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800" name="Text Box 11">
          <a:extLst>
            <a:ext uri="{FF2B5EF4-FFF2-40B4-BE49-F238E27FC236}">
              <a16:creationId xmlns:a16="http://schemas.microsoft.com/office/drawing/2014/main" id="{DAC47379-0A53-46FC-9A74-96F55B5D21F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801" name="Text Box 12">
          <a:extLst>
            <a:ext uri="{FF2B5EF4-FFF2-40B4-BE49-F238E27FC236}">
              <a16:creationId xmlns:a16="http://schemas.microsoft.com/office/drawing/2014/main" id="{4538EE71-84DC-4237-B6E6-C903F275BE0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802" name="Text Box 13">
          <a:extLst>
            <a:ext uri="{FF2B5EF4-FFF2-40B4-BE49-F238E27FC236}">
              <a16:creationId xmlns:a16="http://schemas.microsoft.com/office/drawing/2014/main" id="{40FF7F32-DCBE-4A8C-AAED-FF2E47B54B7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803" name="Text Box 14">
          <a:extLst>
            <a:ext uri="{FF2B5EF4-FFF2-40B4-BE49-F238E27FC236}">
              <a16:creationId xmlns:a16="http://schemas.microsoft.com/office/drawing/2014/main" id="{BADBE511-2075-445A-9382-C26F0789F89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804" name="Text Box 15">
          <a:extLst>
            <a:ext uri="{FF2B5EF4-FFF2-40B4-BE49-F238E27FC236}">
              <a16:creationId xmlns:a16="http://schemas.microsoft.com/office/drawing/2014/main" id="{D9BD942A-7FCB-4664-9FB7-6E1343F11BA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805" name="Text Box 16">
          <a:extLst>
            <a:ext uri="{FF2B5EF4-FFF2-40B4-BE49-F238E27FC236}">
              <a16:creationId xmlns:a16="http://schemas.microsoft.com/office/drawing/2014/main" id="{1F6FB99C-3694-4807-AD1B-1DC62F5EB56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806" name="Text Box 17">
          <a:extLst>
            <a:ext uri="{FF2B5EF4-FFF2-40B4-BE49-F238E27FC236}">
              <a16:creationId xmlns:a16="http://schemas.microsoft.com/office/drawing/2014/main" id="{C945E1D5-15D9-42E6-9202-3956B82113D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807" name="Text Box 18">
          <a:extLst>
            <a:ext uri="{FF2B5EF4-FFF2-40B4-BE49-F238E27FC236}">
              <a16:creationId xmlns:a16="http://schemas.microsoft.com/office/drawing/2014/main" id="{C88D67B6-74E2-495E-ADD6-4494AB1DF34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808" name="Text Box 19">
          <a:extLst>
            <a:ext uri="{FF2B5EF4-FFF2-40B4-BE49-F238E27FC236}">
              <a16:creationId xmlns:a16="http://schemas.microsoft.com/office/drawing/2014/main" id="{77DE0F97-F712-468B-8741-9F955269567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809" name="Text Box 20">
          <a:extLst>
            <a:ext uri="{FF2B5EF4-FFF2-40B4-BE49-F238E27FC236}">
              <a16:creationId xmlns:a16="http://schemas.microsoft.com/office/drawing/2014/main" id="{8F5A9D0E-F18C-4B6B-8620-9184EADC5BD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810" name="Text Box 21">
          <a:extLst>
            <a:ext uri="{FF2B5EF4-FFF2-40B4-BE49-F238E27FC236}">
              <a16:creationId xmlns:a16="http://schemas.microsoft.com/office/drawing/2014/main" id="{7BAA84A3-C888-4DD0-B6B5-A7F09532653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811" name="Text Box 22">
          <a:extLst>
            <a:ext uri="{FF2B5EF4-FFF2-40B4-BE49-F238E27FC236}">
              <a16:creationId xmlns:a16="http://schemas.microsoft.com/office/drawing/2014/main" id="{E63EB09B-6EE4-453A-804B-82FF598065B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812" name="Text Box 1">
          <a:extLst>
            <a:ext uri="{FF2B5EF4-FFF2-40B4-BE49-F238E27FC236}">
              <a16:creationId xmlns:a16="http://schemas.microsoft.com/office/drawing/2014/main" id="{C46B89FC-7DE1-41E6-B58D-D3BE0FB630B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813" name="Text Box 2">
          <a:extLst>
            <a:ext uri="{FF2B5EF4-FFF2-40B4-BE49-F238E27FC236}">
              <a16:creationId xmlns:a16="http://schemas.microsoft.com/office/drawing/2014/main" id="{D94A95D9-6529-4F5F-ACEE-E46FEB590BE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814" name="Text Box 3">
          <a:extLst>
            <a:ext uri="{FF2B5EF4-FFF2-40B4-BE49-F238E27FC236}">
              <a16:creationId xmlns:a16="http://schemas.microsoft.com/office/drawing/2014/main" id="{5F45F928-1E1B-4E98-83D0-0443AFA4705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815" name="Text Box 4">
          <a:extLst>
            <a:ext uri="{FF2B5EF4-FFF2-40B4-BE49-F238E27FC236}">
              <a16:creationId xmlns:a16="http://schemas.microsoft.com/office/drawing/2014/main" id="{3DAEC8DD-494F-4C23-9129-3A655C271D7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816" name="Text Box 5">
          <a:extLst>
            <a:ext uri="{FF2B5EF4-FFF2-40B4-BE49-F238E27FC236}">
              <a16:creationId xmlns:a16="http://schemas.microsoft.com/office/drawing/2014/main" id="{F0D066D0-7C3E-4B12-8FF8-2B09C0B20D8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817" name="Text Box 6">
          <a:extLst>
            <a:ext uri="{FF2B5EF4-FFF2-40B4-BE49-F238E27FC236}">
              <a16:creationId xmlns:a16="http://schemas.microsoft.com/office/drawing/2014/main" id="{F85C5940-0B0D-4294-BBED-3E515B5CCAE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818" name="Text Box 7">
          <a:extLst>
            <a:ext uri="{FF2B5EF4-FFF2-40B4-BE49-F238E27FC236}">
              <a16:creationId xmlns:a16="http://schemas.microsoft.com/office/drawing/2014/main" id="{1CE5D9EE-F702-40EB-92F7-F6F4001B850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819" name="Text Box 8">
          <a:extLst>
            <a:ext uri="{FF2B5EF4-FFF2-40B4-BE49-F238E27FC236}">
              <a16:creationId xmlns:a16="http://schemas.microsoft.com/office/drawing/2014/main" id="{AA7D7F16-DD2B-4BDC-9D13-16E351097FB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820" name="Text Box 9">
          <a:extLst>
            <a:ext uri="{FF2B5EF4-FFF2-40B4-BE49-F238E27FC236}">
              <a16:creationId xmlns:a16="http://schemas.microsoft.com/office/drawing/2014/main" id="{89B54D46-0723-409D-BDE9-7505C7E564F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821" name="Text Box 10">
          <a:extLst>
            <a:ext uri="{FF2B5EF4-FFF2-40B4-BE49-F238E27FC236}">
              <a16:creationId xmlns:a16="http://schemas.microsoft.com/office/drawing/2014/main" id="{6DDD618D-9F45-4C83-9149-A39F1DB436B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822" name="Text Box 11">
          <a:extLst>
            <a:ext uri="{FF2B5EF4-FFF2-40B4-BE49-F238E27FC236}">
              <a16:creationId xmlns:a16="http://schemas.microsoft.com/office/drawing/2014/main" id="{AFDA3914-F3BB-4521-80C1-AAE139DE09B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823" name="Text Box 12">
          <a:extLst>
            <a:ext uri="{FF2B5EF4-FFF2-40B4-BE49-F238E27FC236}">
              <a16:creationId xmlns:a16="http://schemas.microsoft.com/office/drawing/2014/main" id="{B828C56E-1E1F-414A-8119-6CF20E44921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824" name="Text Box 13">
          <a:extLst>
            <a:ext uri="{FF2B5EF4-FFF2-40B4-BE49-F238E27FC236}">
              <a16:creationId xmlns:a16="http://schemas.microsoft.com/office/drawing/2014/main" id="{CC30EEB7-247B-4289-B33F-8692B6B9688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825" name="Text Box 14">
          <a:extLst>
            <a:ext uri="{FF2B5EF4-FFF2-40B4-BE49-F238E27FC236}">
              <a16:creationId xmlns:a16="http://schemas.microsoft.com/office/drawing/2014/main" id="{20617023-B416-4FE5-BD27-5B6CE344B62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826" name="Text Box 15">
          <a:extLst>
            <a:ext uri="{FF2B5EF4-FFF2-40B4-BE49-F238E27FC236}">
              <a16:creationId xmlns:a16="http://schemas.microsoft.com/office/drawing/2014/main" id="{B4BFE78C-8189-49BA-BC22-72D807E541F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827" name="Text Box 16">
          <a:extLst>
            <a:ext uri="{FF2B5EF4-FFF2-40B4-BE49-F238E27FC236}">
              <a16:creationId xmlns:a16="http://schemas.microsoft.com/office/drawing/2014/main" id="{9F7C7357-E35B-4765-B239-821F79C9237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828" name="Text Box 17">
          <a:extLst>
            <a:ext uri="{FF2B5EF4-FFF2-40B4-BE49-F238E27FC236}">
              <a16:creationId xmlns:a16="http://schemas.microsoft.com/office/drawing/2014/main" id="{6BE08E77-3E5F-47D3-AF7D-2ABD50E570E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829" name="Text Box 18">
          <a:extLst>
            <a:ext uri="{FF2B5EF4-FFF2-40B4-BE49-F238E27FC236}">
              <a16:creationId xmlns:a16="http://schemas.microsoft.com/office/drawing/2014/main" id="{C6E317C9-138E-43E4-A66A-298529E4B56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830" name="Text Box 19">
          <a:extLst>
            <a:ext uri="{FF2B5EF4-FFF2-40B4-BE49-F238E27FC236}">
              <a16:creationId xmlns:a16="http://schemas.microsoft.com/office/drawing/2014/main" id="{E080586B-7A29-443E-9EB3-31EDBB442C7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831" name="Text Box 20">
          <a:extLst>
            <a:ext uri="{FF2B5EF4-FFF2-40B4-BE49-F238E27FC236}">
              <a16:creationId xmlns:a16="http://schemas.microsoft.com/office/drawing/2014/main" id="{75F68BC5-F665-4C96-B572-9760B79FC02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832" name="Text Box 21">
          <a:extLst>
            <a:ext uri="{FF2B5EF4-FFF2-40B4-BE49-F238E27FC236}">
              <a16:creationId xmlns:a16="http://schemas.microsoft.com/office/drawing/2014/main" id="{FCCC8A0C-95BA-462D-8189-BE54FB86302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833" name="Text Box 22">
          <a:extLst>
            <a:ext uri="{FF2B5EF4-FFF2-40B4-BE49-F238E27FC236}">
              <a16:creationId xmlns:a16="http://schemas.microsoft.com/office/drawing/2014/main" id="{B7E088D4-7D2F-48D2-958E-26261579234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834" name="Text Box 1">
          <a:extLst>
            <a:ext uri="{FF2B5EF4-FFF2-40B4-BE49-F238E27FC236}">
              <a16:creationId xmlns:a16="http://schemas.microsoft.com/office/drawing/2014/main" id="{F7F55FE8-04F6-4805-834D-C6ECE2FE0B5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835" name="Text Box 2">
          <a:extLst>
            <a:ext uri="{FF2B5EF4-FFF2-40B4-BE49-F238E27FC236}">
              <a16:creationId xmlns:a16="http://schemas.microsoft.com/office/drawing/2014/main" id="{49809C69-9DA1-48B5-A4A5-0162E9C5ABA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836" name="Text Box 3">
          <a:extLst>
            <a:ext uri="{FF2B5EF4-FFF2-40B4-BE49-F238E27FC236}">
              <a16:creationId xmlns:a16="http://schemas.microsoft.com/office/drawing/2014/main" id="{FC538152-04E2-487C-9E95-D2C2BB048C4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837" name="Text Box 4">
          <a:extLst>
            <a:ext uri="{FF2B5EF4-FFF2-40B4-BE49-F238E27FC236}">
              <a16:creationId xmlns:a16="http://schemas.microsoft.com/office/drawing/2014/main" id="{BB0E8AA4-3EAD-4190-98AC-498A1103C10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838" name="Text Box 5">
          <a:extLst>
            <a:ext uri="{FF2B5EF4-FFF2-40B4-BE49-F238E27FC236}">
              <a16:creationId xmlns:a16="http://schemas.microsoft.com/office/drawing/2014/main" id="{B858FAFD-523F-4B30-A49B-BA010F90E09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839" name="Text Box 6">
          <a:extLst>
            <a:ext uri="{FF2B5EF4-FFF2-40B4-BE49-F238E27FC236}">
              <a16:creationId xmlns:a16="http://schemas.microsoft.com/office/drawing/2014/main" id="{BFAFDDC0-C9EF-4397-B58D-C3DD5B1EB4A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840" name="Text Box 7">
          <a:extLst>
            <a:ext uri="{FF2B5EF4-FFF2-40B4-BE49-F238E27FC236}">
              <a16:creationId xmlns:a16="http://schemas.microsoft.com/office/drawing/2014/main" id="{A98F55EE-EAF6-4AAC-9D74-190A0986871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841" name="Text Box 8">
          <a:extLst>
            <a:ext uri="{FF2B5EF4-FFF2-40B4-BE49-F238E27FC236}">
              <a16:creationId xmlns:a16="http://schemas.microsoft.com/office/drawing/2014/main" id="{C26A0552-BB10-400A-A6B2-79CC60E3D3F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842" name="Text Box 9">
          <a:extLst>
            <a:ext uri="{FF2B5EF4-FFF2-40B4-BE49-F238E27FC236}">
              <a16:creationId xmlns:a16="http://schemas.microsoft.com/office/drawing/2014/main" id="{879CA919-37E2-4BAC-BACE-4C719EC6D6D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843" name="Text Box 10">
          <a:extLst>
            <a:ext uri="{FF2B5EF4-FFF2-40B4-BE49-F238E27FC236}">
              <a16:creationId xmlns:a16="http://schemas.microsoft.com/office/drawing/2014/main" id="{E188BC59-6944-4B10-8C08-3D1936C1FBC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844" name="Text Box 11">
          <a:extLst>
            <a:ext uri="{FF2B5EF4-FFF2-40B4-BE49-F238E27FC236}">
              <a16:creationId xmlns:a16="http://schemas.microsoft.com/office/drawing/2014/main" id="{028AA09F-1BEE-4619-BEE2-8959E286E6C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845" name="Text Box 12">
          <a:extLst>
            <a:ext uri="{FF2B5EF4-FFF2-40B4-BE49-F238E27FC236}">
              <a16:creationId xmlns:a16="http://schemas.microsoft.com/office/drawing/2014/main" id="{F4272D90-0184-42C5-8E32-23247AA60B2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846" name="Text Box 13">
          <a:extLst>
            <a:ext uri="{FF2B5EF4-FFF2-40B4-BE49-F238E27FC236}">
              <a16:creationId xmlns:a16="http://schemas.microsoft.com/office/drawing/2014/main" id="{1BBB3C28-1232-4807-81F2-01B40291928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847" name="Text Box 14">
          <a:extLst>
            <a:ext uri="{FF2B5EF4-FFF2-40B4-BE49-F238E27FC236}">
              <a16:creationId xmlns:a16="http://schemas.microsoft.com/office/drawing/2014/main" id="{76BBB2EF-D73D-475C-BEAC-ADC47D6464B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848" name="Text Box 15">
          <a:extLst>
            <a:ext uri="{FF2B5EF4-FFF2-40B4-BE49-F238E27FC236}">
              <a16:creationId xmlns:a16="http://schemas.microsoft.com/office/drawing/2014/main" id="{D3C04E7B-D55C-4515-8A56-AFAE39DB244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849" name="Text Box 16">
          <a:extLst>
            <a:ext uri="{FF2B5EF4-FFF2-40B4-BE49-F238E27FC236}">
              <a16:creationId xmlns:a16="http://schemas.microsoft.com/office/drawing/2014/main" id="{6D3A6F3A-B53F-466E-B7B4-7768CBB58E2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850" name="Text Box 17">
          <a:extLst>
            <a:ext uri="{FF2B5EF4-FFF2-40B4-BE49-F238E27FC236}">
              <a16:creationId xmlns:a16="http://schemas.microsoft.com/office/drawing/2014/main" id="{E0FAFCE1-C8DE-47F1-9338-B5D229F71CA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851" name="Text Box 18">
          <a:extLst>
            <a:ext uri="{FF2B5EF4-FFF2-40B4-BE49-F238E27FC236}">
              <a16:creationId xmlns:a16="http://schemas.microsoft.com/office/drawing/2014/main" id="{77097732-AF2E-4D46-9444-0107B4D689F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852" name="Text Box 19">
          <a:extLst>
            <a:ext uri="{FF2B5EF4-FFF2-40B4-BE49-F238E27FC236}">
              <a16:creationId xmlns:a16="http://schemas.microsoft.com/office/drawing/2014/main" id="{5EDF05C4-7256-4CD1-BD93-A8FA04B7228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853" name="Text Box 20">
          <a:extLst>
            <a:ext uri="{FF2B5EF4-FFF2-40B4-BE49-F238E27FC236}">
              <a16:creationId xmlns:a16="http://schemas.microsoft.com/office/drawing/2014/main" id="{A81BE580-A35F-4AF7-AF71-6EF244AFE4B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854" name="Text Box 21">
          <a:extLst>
            <a:ext uri="{FF2B5EF4-FFF2-40B4-BE49-F238E27FC236}">
              <a16:creationId xmlns:a16="http://schemas.microsoft.com/office/drawing/2014/main" id="{7771A682-0DB7-43B2-8FA7-CC32092452D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855" name="Text Box 22">
          <a:extLst>
            <a:ext uri="{FF2B5EF4-FFF2-40B4-BE49-F238E27FC236}">
              <a16:creationId xmlns:a16="http://schemas.microsoft.com/office/drawing/2014/main" id="{8F2FBE8F-993F-4130-94A2-1C278DE95FC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856" name="Text Box 1">
          <a:extLst>
            <a:ext uri="{FF2B5EF4-FFF2-40B4-BE49-F238E27FC236}">
              <a16:creationId xmlns:a16="http://schemas.microsoft.com/office/drawing/2014/main" id="{75A4CE25-60AF-42C7-9BBC-F8E6D1253A3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857" name="Text Box 2">
          <a:extLst>
            <a:ext uri="{FF2B5EF4-FFF2-40B4-BE49-F238E27FC236}">
              <a16:creationId xmlns:a16="http://schemas.microsoft.com/office/drawing/2014/main" id="{6B2FC0E6-396D-4570-A196-00B28E6465F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858" name="Text Box 3">
          <a:extLst>
            <a:ext uri="{FF2B5EF4-FFF2-40B4-BE49-F238E27FC236}">
              <a16:creationId xmlns:a16="http://schemas.microsoft.com/office/drawing/2014/main" id="{B44BB34B-4621-496C-BB18-667EA279492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859" name="Text Box 4">
          <a:extLst>
            <a:ext uri="{FF2B5EF4-FFF2-40B4-BE49-F238E27FC236}">
              <a16:creationId xmlns:a16="http://schemas.microsoft.com/office/drawing/2014/main" id="{71C1EA45-425D-4458-9F7F-F671C52AF27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860" name="Text Box 5">
          <a:extLst>
            <a:ext uri="{FF2B5EF4-FFF2-40B4-BE49-F238E27FC236}">
              <a16:creationId xmlns:a16="http://schemas.microsoft.com/office/drawing/2014/main" id="{CEC76501-B5E5-46C5-AFCA-717E1C3A148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861" name="Text Box 6">
          <a:extLst>
            <a:ext uri="{FF2B5EF4-FFF2-40B4-BE49-F238E27FC236}">
              <a16:creationId xmlns:a16="http://schemas.microsoft.com/office/drawing/2014/main" id="{0606D233-DAAE-4FC1-8513-EC5C01BAA77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862" name="Text Box 7">
          <a:extLst>
            <a:ext uri="{FF2B5EF4-FFF2-40B4-BE49-F238E27FC236}">
              <a16:creationId xmlns:a16="http://schemas.microsoft.com/office/drawing/2014/main" id="{A469BE67-F26B-4C6E-8D1A-2CE0216A69F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863" name="Text Box 8">
          <a:extLst>
            <a:ext uri="{FF2B5EF4-FFF2-40B4-BE49-F238E27FC236}">
              <a16:creationId xmlns:a16="http://schemas.microsoft.com/office/drawing/2014/main" id="{C48F831E-EBBF-4462-A76C-93467AF6115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864" name="Text Box 9">
          <a:extLst>
            <a:ext uri="{FF2B5EF4-FFF2-40B4-BE49-F238E27FC236}">
              <a16:creationId xmlns:a16="http://schemas.microsoft.com/office/drawing/2014/main" id="{00BDD661-460D-402A-92F6-A72A705B303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865" name="Text Box 10">
          <a:extLst>
            <a:ext uri="{FF2B5EF4-FFF2-40B4-BE49-F238E27FC236}">
              <a16:creationId xmlns:a16="http://schemas.microsoft.com/office/drawing/2014/main" id="{7FBC5C66-A4D3-4FAB-B0F1-769F7BDF6B4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866" name="Text Box 11">
          <a:extLst>
            <a:ext uri="{FF2B5EF4-FFF2-40B4-BE49-F238E27FC236}">
              <a16:creationId xmlns:a16="http://schemas.microsoft.com/office/drawing/2014/main" id="{C6376BDE-B2B8-4E49-863F-4469187DA1F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867" name="Text Box 12">
          <a:extLst>
            <a:ext uri="{FF2B5EF4-FFF2-40B4-BE49-F238E27FC236}">
              <a16:creationId xmlns:a16="http://schemas.microsoft.com/office/drawing/2014/main" id="{FF42DC5C-62D2-4523-961A-84E61AD4381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868" name="Text Box 13">
          <a:extLst>
            <a:ext uri="{FF2B5EF4-FFF2-40B4-BE49-F238E27FC236}">
              <a16:creationId xmlns:a16="http://schemas.microsoft.com/office/drawing/2014/main" id="{C5D61C8D-17B3-4661-9611-C027544BD25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869" name="Text Box 14">
          <a:extLst>
            <a:ext uri="{FF2B5EF4-FFF2-40B4-BE49-F238E27FC236}">
              <a16:creationId xmlns:a16="http://schemas.microsoft.com/office/drawing/2014/main" id="{89AA5764-E96B-46DA-93CA-9099E4D7DB2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870" name="Text Box 15">
          <a:extLst>
            <a:ext uri="{FF2B5EF4-FFF2-40B4-BE49-F238E27FC236}">
              <a16:creationId xmlns:a16="http://schemas.microsoft.com/office/drawing/2014/main" id="{23568966-8226-4812-8ED7-4CD1EB0552C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871" name="Text Box 16">
          <a:extLst>
            <a:ext uri="{FF2B5EF4-FFF2-40B4-BE49-F238E27FC236}">
              <a16:creationId xmlns:a16="http://schemas.microsoft.com/office/drawing/2014/main" id="{4A713ED3-8D49-4D63-B83F-2AC83157942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872" name="Text Box 17">
          <a:extLst>
            <a:ext uri="{FF2B5EF4-FFF2-40B4-BE49-F238E27FC236}">
              <a16:creationId xmlns:a16="http://schemas.microsoft.com/office/drawing/2014/main" id="{FE5F5FA2-6D04-41F6-AD19-8E3BD734A15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873" name="Text Box 18">
          <a:extLst>
            <a:ext uri="{FF2B5EF4-FFF2-40B4-BE49-F238E27FC236}">
              <a16:creationId xmlns:a16="http://schemas.microsoft.com/office/drawing/2014/main" id="{1A83E56E-8395-488E-9913-9F9AE727EC2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874" name="Text Box 19">
          <a:extLst>
            <a:ext uri="{FF2B5EF4-FFF2-40B4-BE49-F238E27FC236}">
              <a16:creationId xmlns:a16="http://schemas.microsoft.com/office/drawing/2014/main" id="{D9700F7D-B251-450C-A56A-52F86D0187E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875" name="Text Box 20">
          <a:extLst>
            <a:ext uri="{FF2B5EF4-FFF2-40B4-BE49-F238E27FC236}">
              <a16:creationId xmlns:a16="http://schemas.microsoft.com/office/drawing/2014/main" id="{9A039AC8-6E90-476A-9ACE-CA10D5B3B48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876" name="Text Box 21">
          <a:extLst>
            <a:ext uri="{FF2B5EF4-FFF2-40B4-BE49-F238E27FC236}">
              <a16:creationId xmlns:a16="http://schemas.microsoft.com/office/drawing/2014/main" id="{CB2331E3-FB1B-42E7-98D8-DB5809DAA5C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877" name="Text Box 22">
          <a:extLst>
            <a:ext uri="{FF2B5EF4-FFF2-40B4-BE49-F238E27FC236}">
              <a16:creationId xmlns:a16="http://schemas.microsoft.com/office/drawing/2014/main" id="{D1C82078-70D5-4776-8695-CFF933D604C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878" name="Text Box 1">
          <a:extLst>
            <a:ext uri="{FF2B5EF4-FFF2-40B4-BE49-F238E27FC236}">
              <a16:creationId xmlns:a16="http://schemas.microsoft.com/office/drawing/2014/main" id="{DDEBD2B4-A25C-4A7C-B55F-16C24B75923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879" name="Text Box 2">
          <a:extLst>
            <a:ext uri="{FF2B5EF4-FFF2-40B4-BE49-F238E27FC236}">
              <a16:creationId xmlns:a16="http://schemas.microsoft.com/office/drawing/2014/main" id="{72C9D3DD-989C-4C13-B477-07C3C780DA6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880" name="Text Box 3">
          <a:extLst>
            <a:ext uri="{FF2B5EF4-FFF2-40B4-BE49-F238E27FC236}">
              <a16:creationId xmlns:a16="http://schemas.microsoft.com/office/drawing/2014/main" id="{F191EF04-B1E4-49A0-B06D-6524861559F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881" name="Text Box 4">
          <a:extLst>
            <a:ext uri="{FF2B5EF4-FFF2-40B4-BE49-F238E27FC236}">
              <a16:creationId xmlns:a16="http://schemas.microsoft.com/office/drawing/2014/main" id="{4FDCBAD8-5541-43A0-AE36-1C49BADDC02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882" name="Text Box 5">
          <a:extLst>
            <a:ext uri="{FF2B5EF4-FFF2-40B4-BE49-F238E27FC236}">
              <a16:creationId xmlns:a16="http://schemas.microsoft.com/office/drawing/2014/main" id="{57ED4DB9-18B6-40D4-9EB1-FEE00C2DCA9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883" name="Text Box 6">
          <a:extLst>
            <a:ext uri="{FF2B5EF4-FFF2-40B4-BE49-F238E27FC236}">
              <a16:creationId xmlns:a16="http://schemas.microsoft.com/office/drawing/2014/main" id="{3FED10D6-55A0-4F66-9B3D-E655362B37E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884" name="Text Box 7">
          <a:extLst>
            <a:ext uri="{FF2B5EF4-FFF2-40B4-BE49-F238E27FC236}">
              <a16:creationId xmlns:a16="http://schemas.microsoft.com/office/drawing/2014/main" id="{79407B51-4756-4159-B36D-41C8E6A16A2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885" name="Text Box 8">
          <a:extLst>
            <a:ext uri="{FF2B5EF4-FFF2-40B4-BE49-F238E27FC236}">
              <a16:creationId xmlns:a16="http://schemas.microsoft.com/office/drawing/2014/main" id="{2DBC327B-6D4F-46AE-9A3F-70467647E8E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886" name="Text Box 9">
          <a:extLst>
            <a:ext uri="{FF2B5EF4-FFF2-40B4-BE49-F238E27FC236}">
              <a16:creationId xmlns:a16="http://schemas.microsoft.com/office/drawing/2014/main" id="{CD373DBC-DE60-47A3-B442-0BA7695F153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887" name="Text Box 10">
          <a:extLst>
            <a:ext uri="{FF2B5EF4-FFF2-40B4-BE49-F238E27FC236}">
              <a16:creationId xmlns:a16="http://schemas.microsoft.com/office/drawing/2014/main" id="{AB2BA91D-999B-4FF2-80AC-A53EC1B6EF2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888" name="Text Box 11">
          <a:extLst>
            <a:ext uri="{FF2B5EF4-FFF2-40B4-BE49-F238E27FC236}">
              <a16:creationId xmlns:a16="http://schemas.microsoft.com/office/drawing/2014/main" id="{E6C9EB24-4FF3-4C09-9A3C-21C9316D180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889" name="Text Box 12">
          <a:extLst>
            <a:ext uri="{FF2B5EF4-FFF2-40B4-BE49-F238E27FC236}">
              <a16:creationId xmlns:a16="http://schemas.microsoft.com/office/drawing/2014/main" id="{00704642-DC93-4A3C-9717-3C5186253DC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890" name="Text Box 13">
          <a:extLst>
            <a:ext uri="{FF2B5EF4-FFF2-40B4-BE49-F238E27FC236}">
              <a16:creationId xmlns:a16="http://schemas.microsoft.com/office/drawing/2014/main" id="{97A766D5-28B2-403B-A254-08212DF0F05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891" name="Text Box 14">
          <a:extLst>
            <a:ext uri="{FF2B5EF4-FFF2-40B4-BE49-F238E27FC236}">
              <a16:creationId xmlns:a16="http://schemas.microsoft.com/office/drawing/2014/main" id="{FF0C0D27-70D7-4AF8-836C-538665EDADA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892" name="Text Box 15">
          <a:extLst>
            <a:ext uri="{FF2B5EF4-FFF2-40B4-BE49-F238E27FC236}">
              <a16:creationId xmlns:a16="http://schemas.microsoft.com/office/drawing/2014/main" id="{7CD35511-851B-4279-9D31-5989E39E05D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893" name="Text Box 16">
          <a:extLst>
            <a:ext uri="{FF2B5EF4-FFF2-40B4-BE49-F238E27FC236}">
              <a16:creationId xmlns:a16="http://schemas.microsoft.com/office/drawing/2014/main" id="{7604D79C-8EF0-4F63-B012-2DFAB00B524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894" name="Text Box 17">
          <a:extLst>
            <a:ext uri="{FF2B5EF4-FFF2-40B4-BE49-F238E27FC236}">
              <a16:creationId xmlns:a16="http://schemas.microsoft.com/office/drawing/2014/main" id="{BB8DD032-1803-4AAD-BF7A-24184B4C100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895" name="Text Box 18">
          <a:extLst>
            <a:ext uri="{FF2B5EF4-FFF2-40B4-BE49-F238E27FC236}">
              <a16:creationId xmlns:a16="http://schemas.microsoft.com/office/drawing/2014/main" id="{647701FA-7121-4ED2-9624-AEF6F88132C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896" name="Text Box 19">
          <a:extLst>
            <a:ext uri="{FF2B5EF4-FFF2-40B4-BE49-F238E27FC236}">
              <a16:creationId xmlns:a16="http://schemas.microsoft.com/office/drawing/2014/main" id="{0677E253-47BD-47A7-BF32-8FD8344C208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897" name="Text Box 20">
          <a:extLst>
            <a:ext uri="{FF2B5EF4-FFF2-40B4-BE49-F238E27FC236}">
              <a16:creationId xmlns:a16="http://schemas.microsoft.com/office/drawing/2014/main" id="{6D3B658F-7BBF-4C17-8043-A0CA8870D92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898" name="Text Box 21">
          <a:extLst>
            <a:ext uri="{FF2B5EF4-FFF2-40B4-BE49-F238E27FC236}">
              <a16:creationId xmlns:a16="http://schemas.microsoft.com/office/drawing/2014/main" id="{7EEBC9C2-B71C-4601-A8A4-D3DBB2F2A23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899" name="Text Box 22">
          <a:extLst>
            <a:ext uri="{FF2B5EF4-FFF2-40B4-BE49-F238E27FC236}">
              <a16:creationId xmlns:a16="http://schemas.microsoft.com/office/drawing/2014/main" id="{7B1DB6CB-EE5C-46DC-90D0-5991D0CBB06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900" name="Text Box 1">
          <a:extLst>
            <a:ext uri="{FF2B5EF4-FFF2-40B4-BE49-F238E27FC236}">
              <a16:creationId xmlns:a16="http://schemas.microsoft.com/office/drawing/2014/main" id="{297C0977-932C-4F3B-98A6-DFA3BE2E399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901" name="Text Box 2">
          <a:extLst>
            <a:ext uri="{FF2B5EF4-FFF2-40B4-BE49-F238E27FC236}">
              <a16:creationId xmlns:a16="http://schemas.microsoft.com/office/drawing/2014/main" id="{842517C3-7D71-4951-8C9C-457B98BF328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902" name="Text Box 3">
          <a:extLst>
            <a:ext uri="{FF2B5EF4-FFF2-40B4-BE49-F238E27FC236}">
              <a16:creationId xmlns:a16="http://schemas.microsoft.com/office/drawing/2014/main" id="{C8EC30B2-7996-411F-8EFD-9A959391A33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903" name="Text Box 4">
          <a:extLst>
            <a:ext uri="{FF2B5EF4-FFF2-40B4-BE49-F238E27FC236}">
              <a16:creationId xmlns:a16="http://schemas.microsoft.com/office/drawing/2014/main" id="{A546673B-270E-4747-866C-9B45522A7B0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904" name="Text Box 5">
          <a:extLst>
            <a:ext uri="{FF2B5EF4-FFF2-40B4-BE49-F238E27FC236}">
              <a16:creationId xmlns:a16="http://schemas.microsoft.com/office/drawing/2014/main" id="{2ECCCEF3-9682-46D1-9DA1-1288B71EBEA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905" name="Text Box 6">
          <a:extLst>
            <a:ext uri="{FF2B5EF4-FFF2-40B4-BE49-F238E27FC236}">
              <a16:creationId xmlns:a16="http://schemas.microsoft.com/office/drawing/2014/main" id="{9992D5D0-9A5C-4445-96A1-7AE835D180B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906" name="Text Box 7">
          <a:extLst>
            <a:ext uri="{FF2B5EF4-FFF2-40B4-BE49-F238E27FC236}">
              <a16:creationId xmlns:a16="http://schemas.microsoft.com/office/drawing/2014/main" id="{977D3BD8-3145-4C54-8E2B-CD4151A6B0C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907" name="Text Box 8">
          <a:extLst>
            <a:ext uri="{FF2B5EF4-FFF2-40B4-BE49-F238E27FC236}">
              <a16:creationId xmlns:a16="http://schemas.microsoft.com/office/drawing/2014/main" id="{2EDDA80D-A8BC-420D-B06C-23C2849CFA7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908" name="Text Box 9">
          <a:extLst>
            <a:ext uri="{FF2B5EF4-FFF2-40B4-BE49-F238E27FC236}">
              <a16:creationId xmlns:a16="http://schemas.microsoft.com/office/drawing/2014/main" id="{8A5D5CE6-39CB-4604-B8FE-EBBC28E2A6F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909" name="Text Box 10">
          <a:extLst>
            <a:ext uri="{FF2B5EF4-FFF2-40B4-BE49-F238E27FC236}">
              <a16:creationId xmlns:a16="http://schemas.microsoft.com/office/drawing/2014/main" id="{FA9B079B-6793-429B-978F-2031B4CEBB9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910" name="Text Box 11">
          <a:extLst>
            <a:ext uri="{FF2B5EF4-FFF2-40B4-BE49-F238E27FC236}">
              <a16:creationId xmlns:a16="http://schemas.microsoft.com/office/drawing/2014/main" id="{17077EEC-E947-442F-98FE-C7FB3C45B78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911" name="Text Box 12">
          <a:extLst>
            <a:ext uri="{FF2B5EF4-FFF2-40B4-BE49-F238E27FC236}">
              <a16:creationId xmlns:a16="http://schemas.microsoft.com/office/drawing/2014/main" id="{E7726DC3-B357-4339-B6DB-1D9184D7CB3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912" name="Text Box 13">
          <a:extLst>
            <a:ext uri="{FF2B5EF4-FFF2-40B4-BE49-F238E27FC236}">
              <a16:creationId xmlns:a16="http://schemas.microsoft.com/office/drawing/2014/main" id="{B0AD064F-60E6-443B-B0CD-72981E3B01E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913" name="Text Box 14">
          <a:extLst>
            <a:ext uri="{FF2B5EF4-FFF2-40B4-BE49-F238E27FC236}">
              <a16:creationId xmlns:a16="http://schemas.microsoft.com/office/drawing/2014/main" id="{2910F346-6F67-4684-8561-E964645E2B6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914" name="Text Box 15">
          <a:extLst>
            <a:ext uri="{FF2B5EF4-FFF2-40B4-BE49-F238E27FC236}">
              <a16:creationId xmlns:a16="http://schemas.microsoft.com/office/drawing/2014/main" id="{AA2D44A8-7E31-4218-BB3C-14AEAA3419A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915" name="Text Box 16">
          <a:extLst>
            <a:ext uri="{FF2B5EF4-FFF2-40B4-BE49-F238E27FC236}">
              <a16:creationId xmlns:a16="http://schemas.microsoft.com/office/drawing/2014/main" id="{3E05E5BA-EC8F-4467-849B-D89195CF471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916" name="Text Box 17">
          <a:extLst>
            <a:ext uri="{FF2B5EF4-FFF2-40B4-BE49-F238E27FC236}">
              <a16:creationId xmlns:a16="http://schemas.microsoft.com/office/drawing/2014/main" id="{64FA6833-120A-42E2-9963-3F6FE4AD2B9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917" name="Text Box 18">
          <a:extLst>
            <a:ext uri="{FF2B5EF4-FFF2-40B4-BE49-F238E27FC236}">
              <a16:creationId xmlns:a16="http://schemas.microsoft.com/office/drawing/2014/main" id="{98EBE96D-6901-4F1C-9CDA-F9E9B74EA4F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918" name="Text Box 19">
          <a:extLst>
            <a:ext uri="{FF2B5EF4-FFF2-40B4-BE49-F238E27FC236}">
              <a16:creationId xmlns:a16="http://schemas.microsoft.com/office/drawing/2014/main" id="{9CBBA96F-3374-40AD-8BA5-E010D99EB88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919" name="Text Box 20">
          <a:extLst>
            <a:ext uri="{FF2B5EF4-FFF2-40B4-BE49-F238E27FC236}">
              <a16:creationId xmlns:a16="http://schemas.microsoft.com/office/drawing/2014/main" id="{40D4CEB0-7043-4B57-9C5F-01525DF42BD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920" name="Text Box 21">
          <a:extLst>
            <a:ext uri="{FF2B5EF4-FFF2-40B4-BE49-F238E27FC236}">
              <a16:creationId xmlns:a16="http://schemas.microsoft.com/office/drawing/2014/main" id="{A4A2586D-5574-4C91-B539-391E7877068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921" name="Text Box 22">
          <a:extLst>
            <a:ext uri="{FF2B5EF4-FFF2-40B4-BE49-F238E27FC236}">
              <a16:creationId xmlns:a16="http://schemas.microsoft.com/office/drawing/2014/main" id="{C6095197-50CD-4558-B280-9DBBBB285ED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922" name="Text Box 1">
          <a:extLst>
            <a:ext uri="{FF2B5EF4-FFF2-40B4-BE49-F238E27FC236}">
              <a16:creationId xmlns:a16="http://schemas.microsoft.com/office/drawing/2014/main" id="{CD66A130-94F0-489C-9A35-1626937ADF0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923" name="Text Box 2">
          <a:extLst>
            <a:ext uri="{FF2B5EF4-FFF2-40B4-BE49-F238E27FC236}">
              <a16:creationId xmlns:a16="http://schemas.microsoft.com/office/drawing/2014/main" id="{0086285E-99DE-4926-BC20-0E218993F37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924" name="Text Box 3">
          <a:extLst>
            <a:ext uri="{FF2B5EF4-FFF2-40B4-BE49-F238E27FC236}">
              <a16:creationId xmlns:a16="http://schemas.microsoft.com/office/drawing/2014/main" id="{55E5D4F9-62C3-418D-9AEC-1FC14140370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925" name="Text Box 4">
          <a:extLst>
            <a:ext uri="{FF2B5EF4-FFF2-40B4-BE49-F238E27FC236}">
              <a16:creationId xmlns:a16="http://schemas.microsoft.com/office/drawing/2014/main" id="{C1F2C95A-F5BF-487B-AF6B-76F869BDDE8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926" name="Text Box 5">
          <a:extLst>
            <a:ext uri="{FF2B5EF4-FFF2-40B4-BE49-F238E27FC236}">
              <a16:creationId xmlns:a16="http://schemas.microsoft.com/office/drawing/2014/main" id="{DB84FFB8-FB22-431F-8122-C8491D35648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927" name="Text Box 6">
          <a:extLst>
            <a:ext uri="{FF2B5EF4-FFF2-40B4-BE49-F238E27FC236}">
              <a16:creationId xmlns:a16="http://schemas.microsoft.com/office/drawing/2014/main" id="{A77B1CA5-9992-4B2F-8EE6-3845950780C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928" name="Text Box 7">
          <a:extLst>
            <a:ext uri="{FF2B5EF4-FFF2-40B4-BE49-F238E27FC236}">
              <a16:creationId xmlns:a16="http://schemas.microsoft.com/office/drawing/2014/main" id="{BF228FBA-E4C4-4F37-B99C-32C65DADE92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929" name="Text Box 8">
          <a:extLst>
            <a:ext uri="{FF2B5EF4-FFF2-40B4-BE49-F238E27FC236}">
              <a16:creationId xmlns:a16="http://schemas.microsoft.com/office/drawing/2014/main" id="{8EBDB8DD-A479-4F0B-9E9A-DB6A9667146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930" name="Text Box 9">
          <a:extLst>
            <a:ext uri="{FF2B5EF4-FFF2-40B4-BE49-F238E27FC236}">
              <a16:creationId xmlns:a16="http://schemas.microsoft.com/office/drawing/2014/main" id="{2EEEE22D-5920-4891-A534-8F3571783B0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931" name="Text Box 10">
          <a:extLst>
            <a:ext uri="{FF2B5EF4-FFF2-40B4-BE49-F238E27FC236}">
              <a16:creationId xmlns:a16="http://schemas.microsoft.com/office/drawing/2014/main" id="{7C3C2CF5-331C-4518-A778-326F416BE4A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932" name="Text Box 11">
          <a:extLst>
            <a:ext uri="{FF2B5EF4-FFF2-40B4-BE49-F238E27FC236}">
              <a16:creationId xmlns:a16="http://schemas.microsoft.com/office/drawing/2014/main" id="{5348956D-275F-4D28-8B73-8EFB1C73E66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933" name="Text Box 12">
          <a:extLst>
            <a:ext uri="{FF2B5EF4-FFF2-40B4-BE49-F238E27FC236}">
              <a16:creationId xmlns:a16="http://schemas.microsoft.com/office/drawing/2014/main" id="{D4388BDD-F5A3-4A24-B4C6-D1A40D828A3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934" name="Text Box 13">
          <a:extLst>
            <a:ext uri="{FF2B5EF4-FFF2-40B4-BE49-F238E27FC236}">
              <a16:creationId xmlns:a16="http://schemas.microsoft.com/office/drawing/2014/main" id="{B2B830FD-BECF-4888-8EA1-E8095BFD5C9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935" name="Text Box 14">
          <a:extLst>
            <a:ext uri="{FF2B5EF4-FFF2-40B4-BE49-F238E27FC236}">
              <a16:creationId xmlns:a16="http://schemas.microsoft.com/office/drawing/2014/main" id="{C720E9BF-7519-421A-AA18-861D5EF32A2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936" name="Text Box 15">
          <a:extLst>
            <a:ext uri="{FF2B5EF4-FFF2-40B4-BE49-F238E27FC236}">
              <a16:creationId xmlns:a16="http://schemas.microsoft.com/office/drawing/2014/main" id="{6B23A477-997D-4918-9DA1-25A135A4569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937" name="Text Box 16">
          <a:extLst>
            <a:ext uri="{FF2B5EF4-FFF2-40B4-BE49-F238E27FC236}">
              <a16:creationId xmlns:a16="http://schemas.microsoft.com/office/drawing/2014/main" id="{760042E1-143E-47DF-8B0B-3FB14E061A7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938" name="Text Box 17">
          <a:extLst>
            <a:ext uri="{FF2B5EF4-FFF2-40B4-BE49-F238E27FC236}">
              <a16:creationId xmlns:a16="http://schemas.microsoft.com/office/drawing/2014/main" id="{D2956E33-C148-41F8-8D8F-A91A3B28F79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939" name="Text Box 18">
          <a:extLst>
            <a:ext uri="{FF2B5EF4-FFF2-40B4-BE49-F238E27FC236}">
              <a16:creationId xmlns:a16="http://schemas.microsoft.com/office/drawing/2014/main" id="{ED24DE94-E0E0-4A77-905A-580115D0633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940" name="Text Box 19">
          <a:extLst>
            <a:ext uri="{FF2B5EF4-FFF2-40B4-BE49-F238E27FC236}">
              <a16:creationId xmlns:a16="http://schemas.microsoft.com/office/drawing/2014/main" id="{F5315C9C-E8F8-418C-B7E7-A5CCDE15328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941" name="Text Box 20">
          <a:extLst>
            <a:ext uri="{FF2B5EF4-FFF2-40B4-BE49-F238E27FC236}">
              <a16:creationId xmlns:a16="http://schemas.microsoft.com/office/drawing/2014/main" id="{D714A290-88B4-4355-8A65-E7FC887D5EF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942" name="Text Box 21">
          <a:extLst>
            <a:ext uri="{FF2B5EF4-FFF2-40B4-BE49-F238E27FC236}">
              <a16:creationId xmlns:a16="http://schemas.microsoft.com/office/drawing/2014/main" id="{5DAE4685-1DB4-4486-99E9-B4A86236257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2943" name="Text Box 22">
          <a:extLst>
            <a:ext uri="{FF2B5EF4-FFF2-40B4-BE49-F238E27FC236}">
              <a16:creationId xmlns:a16="http://schemas.microsoft.com/office/drawing/2014/main" id="{2B8E4729-F022-4980-AF57-FA84417BBDA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944" name="Text Box 1">
          <a:extLst>
            <a:ext uri="{FF2B5EF4-FFF2-40B4-BE49-F238E27FC236}">
              <a16:creationId xmlns:a16="http://schemas.microsoft.com/office/drawing/2014/main" id="{7C5D60A4-0D25-447F-8208-9A3580FF318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945" name="Text Box 2">
          <a:extLst>
            <a:ext uri="{FF2B5EF4-FFF2-40B4-BE49-F238E27FC236}">
              <a16:creationId xmlns:a16="http://schemas.microsoft.com/office/drawing/2014/main" id="{51C94683-EED1-4FD0-92B6-8F78C6BF6C1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946" name="Text Box 3">
          <a:extLst>
            <a:ext uri="{FF2B5EF4-FFF2-40B4-BE49-F238E27FC236}">
              <a16:creationId xmlns:a16="http://schemas.microsoft.com/office/drawing/2014/main" id="{8C32F61E-CFF6-4776-9AB6-AF6D7FD9F25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947" name="Text Box 4">
          <a:extLst>
            <a:ext uri="{FF2B5EF4-FFF2-40B4-BE49-F238E27FC236}">
              <a16:creationId xmlns:a16="http://schemas.microsoft.com/office/drawing/2014/main" id="{B3165E4E-4656-4071-91E2-F1D3A058496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948" name="Text Box 5">
          <a:extLst>
            <a:ext uri="{FF2B5EF4-FFF2-40B4-BE49-F238E27FC236}">
              <a16:creationId xmlns:a16="http://schemas.microsoft.com/office/drawing/2014/main" id="{DD1FB713-BF3B-4CC9-A732-18CD4B7EA10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949" name="Text Box 6">
          <a:extLst>
            <a:ext uri="{FF2B5EF4-FFF2-40B4-BE49-F238E27FC236}">
              <a16:creationId xmlns:a16="http://schemas.microsoft.com/office/drawing/2014/main" id="{B065217D-6CEA-42BE-86FE-61FC2262F67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950" name="Text Box 7">
          <a:extLst>
            <a:ext uri="{FF2B5EF4-FFF2-40B4-BE49-F238E27FC236}">
              <a16:creationId xmlns:a16="http://schemas.microsoft.com/office/drawing/2014/main" id="{18604E31-BDC0-40EA-A597-EE68DFCE3B7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951" name="Text Box 8">
          <a:extLst>
            <a:ext uri="{FF2B5EF4-FFF2-40B4-BE49-F238E27FC236}">
              <a16:creationId xmlns:a16="http://schemas.microsoft.com/office/drawing/2014/main" id="{2735EC98-3AB4-4827-9AFD-C0B05767F19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952" name="Text Box 9">
          <a:extLst>
            <a:ext uri="{FF2B5EF4-FFF2-40B4-BE49-F238E27FC236}">
              <a16:creationId xmlns:a16="http://schemas.microsoft.com/office/drawing/2014/main" id="{C29C5E76-2FAB-43F9-AC23-DC088D7A726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953" name="Text Box 10">
          <a:extLst>
            <a:ext uri="{FF2B5EF4-FFF2-40B4-BE49-F238E27FC236}">
              <a16:creationId xmlns:a16="http://schemas.microsoft.com/office/drawing/2014/main" id="{C608559E-166C-4EBE-AA00-CC972A018C7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954" name="Text Box 11">
          <a:extLst>
            <a:ext uri="{FF2B5EF4-FFF2-40B4-BE49-F238E27FC236}">
              <a16:creationId xmlns:a16="http://schemas.microsoft.com/office/drawing/2014/main" id="{0953918F-EF68-41EB-802B-604533B7CE7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955" name="Text Box 12">
          <a:extLst>
            <a:ext uri="{FF2B5EF4-FFF2-40B4-BE49-F238E27FC236}">
              <a16:creationId xmlns:a16="http://schemas.microsoft.com/office/drawing/2014/main" id="{21024E6E-7BFE-485F-918D-E2730481003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956" name="Text Box 13">
          <a:extLst>
            <a:ext uri="{FF2B5EF4-FFF2-40B4-BE49-F238E27FC236}">
              <a16:creationId xmlns:a16="http://schemas.microsoft.com/office/drawing/2014/main" id="{08988D96-ED6C-499E-B0D5-23E21386E30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957" name="Text Box 14">
          <a:extLst>
            <a:ext uri="{FF2B5EF4-FFF2-40B4-BE49-F238E27FC236}">
              <a16:creationId xmlns:a16="http://schemas.microsoft.com/office/drawing/2014/main" id="{A3D7BD66-B4EB-48E6-87AF-C9F5D7DDEBE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958" name="Text Box 15">
          <a:extLst>
            <a:ext uri="{FF2B5EF4-FFF2-40B4-BE49-F238E27FC236}">
              <a16:creationId xmlns:a16="http://schemas.microsoft.com/office/drawing/2014/main" id="{BDC15E2A-6D89-47D2-B003-F0447946577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959" name="Text Box 16">
          <a:extLst>
            <a:ext uri="{FF2B5EF4-FFF2-40B4-BE49-F238E27FC236}">
              <a16:creationId xmlns:a16="http://schemas.microsoft.com/office/drawing/2014/main" id="{236F4DD4-BBC5-4D7A-A1E4-80821F0F6CB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960" name="Text Box 17">
          <a:extLst>
            <a:ext uri="{FF2B5EF4-FFF2-40B4-BE49-F238E27FC236}">
              <a16:creationId xmlns:a16="http://schemas.microsoft.com/office/drawing/2014/main" id="{0BCE8473-E365-4225-80F0-AC89E28619E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961" name="Text Box 18">
          <a:extLst>
            <a:ext uri="{FF2B5EF4-FFF2-40B4-BE49-F238E27FC236}">
              <a16:creationId xmlns:a16="http://schemas.microsoft.com/office/drawing/2014/main" id="{C0917073-9645-4C8F-A00A-CAD482BB05D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962" name="Text Box 19">
          <a:extLst>
            <a:ext uri="{FF2B5EF4-FFF2-40B4-BE49-F238E27FC236}">
              <a16:creationId xmlns:a16="http://schemas.microsoft.com/office/drawing/2014/main" id="{021BE835-441D-40C9-B270-267F2C7FD12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963" name="Text Box 20">
          <a:extLst>
            <a:ext uri="{FF2B5EF4-FFF2-40B4-BE49-F238E27FC236}">
              <a16:creationId xmlns:a16="http://schemas.microsoft.com/office/drawing/2014/main" id="{3D146E32-19FD-479C-9BB1-82B773DCCA6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964" name="Text Box 21">
          <a:extLst>
            <a:ext uri="{FF2B5EF4-FFF2-40B4-BE49-F238E27FC236}">
              <a16:creationId xmlns:a16="http://schemas.microsoft.com/office/drawing/2014/main" id="{D45B8C0F-6FE6-479E-BE56-603DA0E3C28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965" name="Text Box 22">
          <a:extLst>
            <a:ext uri="{FF2B5EF4-FFF2-40B4-BE49-F238E27FC236}">
              <a16:creationId xmlns:a16="http://schemas.microsoft.com/office/drawing/2014/main" id="{72CA7B2D-8CA4-4EB5-8231-D37A607A994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966" name="Text Box 1">
          <a:extLst>
            <a:ext uri="{FF2B5EF4-FFF2-40B4-BE49-F238E27FC236}">
              <a16:creationId xmlns:a16="http://schemas.microsoft.com/office/drawing/2014/main" id="{38008325-CA2A-4BC7-9AFA-85A1EDB4E24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967" name="Text Box 2">
          <a:extLst>
            <a:ext uri="{FF2B5EF4-FFF2-40B4-BE49-F238E27FC236}">
              <a16:creationId xmlns:a16="http://schemas.microsoft.com/office/drawing/2014/main" id="{08D63309-FCC4-4EE8-8B31-35C5DD25AAB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968" name="Text Box 3">
          <a:extLst>
            <a:ext uri="{FF2B5EF4-FFF2-40B4-BE49-F238E27FC236}">
              <a16:creationId xmlns:a16="http://schemas.microsoft.com/office/drawing/2014/main" id="{16C6B322-E245-48EC-8A3B-CA36516FABA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969" name="Text Box 4">
          <a:extLst>
            <a:ext uri="{FF2B5EF4-FFF2-40B4-BE49-F238E27FC236}">
              <a16:creationId xmlns:a16="http://schemas.microsoft.com/office/drawing/2014/main" id="{F3320D65-1F4F-4852-8886-EF6E2A1632F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970" name="Text Box 5">
          <a:extLst>
            <a:ext uri="{FF2B5EF4-FFF2-40B4-BE49-F238E27FC236}">
              <a16:creationId xmlns:a16="http://schemas.microsoft.com/office/drawing/2014/main" id="{E8F09E2F-2924-4B00-9C24-417F5950B6A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971" name="Text Box 6">
          <a:extLst>
            <a:ext uri="{FF2B5EF4-FFF2-40B4-BE49-F238E27FC236}">
              <a16:creationId xmlns:a16="http://schemas.microsoft.com/office/drawing/2014/main" id="{7099CC69-AE8F-4E1B-80A6-9025B33507D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972" name="Text Box 7">
          <a:extLst>
            <a:ext uri="{FF2B5EF4-FFF2-40B4-BE49-F238E27FC236}">
              <a16:creationId xmlns:a16="http://schemas.microsoft.com/office/drawing/2014/main" id="{9A7A7C10-853D-4C26-824C-FBDE1503EA0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973" name="Text Box 8">
          <a:extLst>
            <a:ext uri="{FF2B5EF4-FFF2-40B4-BE49-F238E27FC236}">
              <a16:creationId xmlns:a16="http://schemas.microsoft.com/office/drawing/2014/main" id="{B82737DE-E8B0-4026-BC61-F367150C634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974" name="Text Box 9">
          <a:extLst>
            <a:ext uri="{FF2B5EF4-FFF2-40B4-BE49-F238E27FC236}">
              <a16:creationId xmlns:a16="http://schemas.microsoft.com/office/drawing/2014/main" id="{E7798C0F-9077-42C7-8B8B-E7BEB146704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975" name="Text Box 10">
          <a:extLst>
            <a:ext uri="{FF2B5EF4-FFF2-40B4-BE49-F238E27FC236}">
              <a16:creationId xmlns:a16="http://schemas.microsoft.com/office/drawing/2014/main" id="{15D385B4-00FE-4FC7-ADAC-899AF8BED47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976" name="Text Box 11">
          <a:extLst>
            <a:ext uri="{FF2B5EF4-FFF2-40B4-BE49-F238E27FC236}">
              <a16:creationId xmlns:a16="http://schemas.microsoft.com/office/drawing/2014/main" id="{1A5BDDB6-F616-455E-B08C-F9E5DAAFF77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977" name="Text Box 12">
          <a:extLst>
            <a:ext uri="{FF2B5EF4-FFF2-40B4-BE49-F238E27FC236}">
              <a16:creationId xmlns:a16="http://schemas.microsoft.com/office/drawing/2014/main" id="{7407F664-99D8-4253-9B76-984C2918616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978" name="Text Box 13">
          <a:extLst>
            <a:ext uri="{FF2B5EF4-FFF2-40B4-BE49-F238E27FC236}">
              <a16:creationId xmlns:a16="http://schemas.microsoft.com/office/drawing/2014/main" id="{21F4DCBF-AC64-4867-87DE-24BA64F4FA6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979" name="Text Box 14">
          <a:extLst>
            <a:ext uri="{FF2B5EF4-FFF2-40B4-BE49-F238E27FC236}">
              <a16:creationId xmlns:a16="http://schemas.microsoft.com/office/drawing/2014/main" id="{4EDDF5FA-DEDA-4EFD-94CF-F04E8DA6F2A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980" name="Text Box 15">
          <a:extLst>
            <a:ext uri="{FF2B5EF4-FFF2-40B4-BE49-F238E27FC236}">
              <a16:creationId xmlns:a16="http://schemas.microsoft.com/office/drawing/2014/main" id="{37F43BFB-0EF5-4099-9699-28614E49DA9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981" name="Text Box 16">
          <a:extLst>
            <a:ext uri="{FF2B5EF4-FFF2-40B4-BE49-F238E27FC236}">
              <a16:creationId xmlns:a16="http://schemas.microsoft.com/office/drawing/2014/main" id="{4239304D-B072-4ECC-8BFA-3030702C20B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982" name="Text Box 17">
          <a:extLst>
            <a:ext uri="{FF2B5EF4-FFF2-40B4-BE49-F238E27FC236}">
              <a16:creationId xmlns:a16="http://schemas.microsoft.com/office/drawing/2014/main" id="{53EA1067-6F27-4D62-9B97-566B5973461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983" name="Text Box 18">
          <a:extLst>
            <a:ext uri="{FF2B5EF4-FFF2-40B4-BE49-F238E27FC236}">
              <a16:creationId xmlns:a16="http://schemas.microsoft.com/office/drawing/2014/main" id="{8A4383C0-AFF1-4DF5-9D32-D762988DCC3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984" name="Text Box 19">
          <a:extLst>
            <a:ext uri="{FF2B5EF4-FFF2-40B4-BE49-F238E27FC236}">
              <a16:creationId xmlns:a16="http://schemas.microsoft.com/office/drawing/2014/main" id="{00AA593F-ACF7-4D59-A71F-6096253EB84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985" name="Text Box 20">
          <a:extLst>
            <a:ext uri="{FF2B5EF4-FFF2-40B4-BE49-F238E27FC236}">
              <a16:creationId xmlns:a16="http://schemas.microsoft.com/office/drawing/2014/main" id="{203DE4CC-C922-46C4-9E6B-C304A9C216D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986" name="Text Box 21">
          <a:extLst>
            <a:ext uri="{FF2B5EF4-FFF2-40B4-BE49-F238E27FC236}">
              <a16:creationId xmlns:a16="http://schemas.microsoft.com/office/drawing/2014/main" id="{B10C7172-FC0D-480B-841F-732FD4C5446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987" name="Text Box 22">
          <a:extLst>
            <a:ext uri="{FF2B5EF4-FFF2-40B4-BE49-F238E27FC236}">
              <a16:creationId xmlns:a16="http://schemas.microsoft.com/office/drawing/2014/main" id="{4A727F24-5248-493E-87E5-3E6B745FC89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988" name="Text Box 1">
          <a:extLst>
            <a:ext uri="{FF2B5EF4-FFF2-40B4-BE49-F238E27FC236}">
              <a16:creationId xmlns:a16="http://schemas.microsoft.com/office/drawing/2014/main" id="{99E1A838-9418-4970-8ABA-15F9A32754C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989" name="Text Box 2">
          <a:extLst>
            <a:ext uri="{FF2B5EF4-FFF2-40B4-BE49-F238E27FC236}">
              <a16:creationId xmlns:a16="http://schemas.microsoft.com/office/drawing/2014/main" id="{765E78DB-5C47-42DC-B094-70E0B655EBF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990" name="Text Box 3">
          <a:extLst>
            <a:ext uri="{FF2B5EF4-FFF2-40B4-BE49-F238E27FC236}">
              <a16:creationId xmlns:a16="http://schemas.microsoft.com/office/drawing/2014/main" id="{85A44075-C002-4055-9B34-4162032A72A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991" name="Text Box 4">
          <a:extLst>
            <a:ext uri="{FF2B5EF4-FFF2-40B4-BE49-F238E27FC236}">
              <a16:creationId xmlns:a16="http://schemas.microsoft.com/office/drawing/2014/main" id="{89371DEC-6E3B-4FCF-B7A2-9E5288F0C41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992" name="Text Box 5">
          <a:extLst>
            <a:ext uri="{FF2B5EF4-FFF2-40B4-BE49-F238E27FC236}">
              <a16:creationId xmlns:a16="http://schemas.microsoft.com/office/drawing/2014/main" id="{F14DFBDD-B2F0-4AE8-8397-A8524BA18D8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993" name="Text Box 6">
          <a:extLst>
            <a:ext uri="{FF2B5EF4-FFF2-40B4-BE49-F238E27FC236}">
              <a16:creationId xmlns:a16="http://schemas.microsoft.com/office/drawing/2014/main" id="{3CAD785A-ED53-4734-87A8-4207A990FCC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994" name="Text Box 7">
          <a:extLst>
            <a:ext uri="{FF2B5EF4-FFF2-40B4-BE49-F238E27FC236}">
              <a16:creationId xmlns:a16="http://schemas.microsoft.com/office/drawing/2014/main" id="{816D0010-EAC8-4483-B851-FC83D77FA8E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995" name="Text Box 8">
          <a:extLst>
            <a:ext uri="{FF2B5EF4-FFF2-40B4-BE49-F238E27FC236}">
              <a16:creationId xmlns:a16="http://schemas.microsoft.com/office/drawing/2014/main" id="{1F824072-AEAC-4635-A25E-DDA32AC3261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996" name="Text Box 9">
          <a:extLst>
            <a:ext uri="{FF2B5EF4-FFF2-40B4-BE49-F238E27FC236}">
              <a16:creationId xmlns:a16="http://schemas.microsoft.com/office/drawing/2014/main" id="{603705A2-47BC-4E5A-A053-4B1AAB1C0F1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997" name="Text Box 10">
          <a:extLst>
            <a:ext uri="{FF2B5EF4-FFF2-40B4-BE49-F238E27FC236}">
              <a16:creationId xmlns:a16="http://schemas.microsoft.com/office/drawing/2014/main" id="{32040293-5B1A-40B4-9E39-3C7881829B5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998" name="Text Box 11">
          <a:extLst>
            <a:ext uri="{FF2B5EF4-FFF2-40B4-BE49-F238E27FC236}">
              <a16:creationId xmlns:a16="http://schemas.microsoft.com/office/drawing/2014/main" id="{9E4196D1-8A20-4629-B4F7-A50C59748A4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2999" name="Text Box 12">
          <a:extLst>
            <a:ext uri="{FF2B5EF4-FFF2-40B4-BE49-F238E27FC236}">
              <a16:creationId xmlns:a16="http://schemas.microsoft.com/office/drawing/2014/main" id="{3224C496-7C7D-4EAF-B613-3D6C55C951A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00" name="Text Box 13">
          <a:extLst>
            <a:ext uri="{FF2B5EF4-FFF2-40B4-BE49-F238E27FC236}">
              <a16:creationId xmlns:a16="http://schemas.microsoft.com/office/drawing/2014/main" id="{003E345D-C663-452E-877A-895DC2C17DB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01" name="Text Box 14">
          <a:extLst>
            <a:ext uri="{FF2B5EF4-FFF2-40B4-BE49-F238E27FC236}">
              <a16:creationId xmlns:a16="http://schemas.microsoft.com/office/drawing/2014/main" id="{AFCDDC4F-5BCF-46AB-A673-698525E4358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02" name="Text Box 15">
          <a:extLst>
            <a:ext uri="{FF2B5EF4-FFF2-40B4-BE49-F238E27FC236}">
              <a16:creationId xmlns:a16="http://schemas.microsoft.com/office/drawing/2014/main" id="{1C96D953-B582-48DA-9810-FDC8A36963E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03" name="Text Box 16">
          <a:extLst>
            <a:ext uri="{FF2B5EF4-FFF2-40B4-BE49-F238E27FC236}">
              <a16:creationId xmlns:a16="http://schemas.microsoft.com/office/drawing/2014/main" id="{EDB89662-754D-4B05-B49D-728EF235965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04" name="Text Box 17">
          <a:extLst>
            <a:ext uri="{FF2B5EF4-FFF2-40B4-BE49-F238E27FC236}">
              <a16:creationId xmlns:a16="http://schemas.microsoft.com/office/drawing/2014/main" id="{EF73E8FC-18D7-4CC8-94E9-B2F02A575B6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05" name="Text Box 18">
          <a:extLst>
            <a:ext uri="{FF2B5EF4-FFF2-40B4-BE49-F238E27FC236}">
              <a16:creationId xmlns:a16="http://schemas.microsoft.com/office/drawing/2014/main" id="{14A9F40F-027D-4214-9671-99A0C2D903A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06" name="Text Box 19">
          <a:extLst>
            <a:ext uri="{FF2B5EF4-FFF2-40B4-BE49-F238E27FC236}">
              <a16:creationId xmlns:a16="http://schemas.microsoft.com/office/drawing/2014/main" id="{A007BA14-2A1A-4048-BB66-9C1FB1BA014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07" name="Text Box 20">
          <a:extLst>
            <a:ext uri="{FF2B5EF4-FFF2-40B4-BE49-F238E27FC236}">
              <a16:creationId xmlns:a16="http://schemas.microsoft.com/office/drawing/2014/main" id="{D645A2D0-1ABF-49D3-B4F0-1955179FB17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08" name="Text Box 21">
          <a:extLst>
            <a:ext uri="{FF2B5EF4-FFF2-40B4-BE49-F238E27FC236}">
              <a16:creationId xmlns:a16="http://schemas.microsoft.com/office/drawing/2014/main" id="{59A8E6C4-F967-48A5-A34A-F5D80EC3D05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09" name="Text Box 22">
          <a:extLst>
            <a:ext uri="{FF2B5EF4-FFF2-40B4-BE49-F238E27FC236}">
              <a16:creationId xmlns:a16="http://schemas.microsoft.com/office/drawing/2014/main" id="{D0AFAD61-86EE-437D-9CB2-6CD708D1352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10" name="Text Box 1">
          <a:extLst>
            <a:ext uri="{FF2B5EF4-FFF2-40B4-BE49-F238E27FC236}">
              <a16:creationId xmlns:a16="http://schemas.microsoft.com/office/drawing/2014/main" id="{2E66894A-D8C7-44AA-BB4E-1CCF27C4DA2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11" name="Text Box 2">
          <a:extLst>
            <a:ext uri="{FF2B5EF4-FFF2-40B4-BE49-F238E27FC236}">
              <a16:creationId xmlns:a16="http://schemas.microsoft.com/office/drawing/2014/main" id="{F510DD58-71A5-4491-B7F5-D750E0E38FE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12" name="Text Box 3">
          <a:extLst>
            <a:ext uri="{FF2B5EF4-FFF2-40B4-BE49-F238E27FC236}">
              <a16:creationId xmlns:a16="http://schemas.microsoft.com/office/drawing/2014/main" id="{4A67FEF8-BA6E-4129-B122-ED35676195F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13" name="Text Box 4">
          <a:extLst>
            <a:ext uri="{FF2B5EF4-FFF2-40B4-BE49-F238E27FC236}">
              <a16:creationId xmlns:a16="http://schemas.microsoft.com/office/drawing/2014/main" id="{01B4FDC3-8F38-42A8-8FD0-584DD520EE1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14" name="Text Box 5">
          <a:extLst>
            <a:ext uri="{FF2B5EF4-FFF2-40B4-BE49-F238E27FC236}">
              <a16:creationId xmlns:a16="http://schemas.microsoft.com/office/drawing/2014/main" id="{642C1A54-DF8B-49AC-864B-74FD0D85D63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15" name="Text Box 6">
          <a:extLst>
            <a:ext uri="{FF2B5EF4-FFF2-40B4-BE49-F238E27FC236}">
              <a16:creationId xmlns:a16="http://schemas.microsoft.com/office/drawing/2014/main" id="{A355FC32-808D-4931-875E-68751A04A0C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16" name="Text Box 7">
          <a:extLst>
            <a:ext uri="{FF2B5EF4-FFF2-40B4-BE49-F238E27FC236}">
              <a16:creationId xmlns:a16="http://schemas.microsoft.com/office/drawing/2014/main" id="{B3FACCC1-3918-4CFD-8D7D-A3BFFD18440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17" name="Text Box 8">
          <a:extLst>
            <a:ext uri="{FF2B5EF4-FFF2-40B4-BE49-F238E27FC236}">
              <a16:creationId xmlns:a16="http://schemas.microsoft.com/office/drawing/2014/main" id="{965ABEE5-FC1D-4820-A8C1-37263685B43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18" name="Text Box 9">
          <a:extLst>
            <a:ext uri="{FF2B5EF4-FFF2-40B4-BE49-F238E27FC236}">
              <a16:creationId xmlns:a16="http://schemas.microsoft.com/office/drawing/2014/main" id="{3011295E-ADD7-470F-9861-14D3321E398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19" name="Text Box 10">
          <a:extLst>
            <a:ext uri="{FF2B5EF4-FFF2-40B4-BE49-F238E27FC236}">
              <a16:creationId xmlns:a16="http://schemas.microsoft.com/office/drawing/2014/main" id="{645D7B83-C99D-454C-AFE5-BDE9E4D8692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20" name="Text Box 11">
          <a:extLst>
            <a:ext uri="{FF2B5EF4-FFF2-40B4-BE49-F238E27FC236}">
              <a16:creationId xmlns:a16="http://schemas.microsoft.com/office/drawing/2014/main" id="{FF178DAF-1D3C-4FA5-AAB6-54378313FCE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21" name="Text Box 12">
          <a:extLst>
            <a:ext uri="{FF2B5EF4-FFF2-40B4-BE49-F238E27FC236}">
              <a16:creationId xmlns:a16="http://schemas.microsoft.com/office/drawing/2014/main" id="{3C1D5776-1842-48C3-AA22-5FFB1DF642D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22" name="Text Box 13">
          <a:extLst>
            <a:ext uri="{FF2B5EF4-FFF2-40B4-BE49-F238E27FC236}">
              <a16:creationId xmlns:a16="http://schemas.microsoft.com/office/drawing/2014/main" id="{5EC0927D-DDE9-4E33-B5E1-FF41AE5D3F6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23" name="Text Box 14">
          <a:extLst>
            <a:ext uri="{FF2B5EF4-FFF2-40B4-BE49-F238E27FC236}">
              <a16:creationId xmlns:a16="http://schemas.microsoft.com/office/drawing/2014/main" id="{1BDFDBDD-5111-4148-9641-8B657C023F5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24" name="Text Box 15">
          <a:extLst>
            <a:ext uri="{FF2B5EF4-FFF2-40B4-BE49-F238E27FC236}">
              <a16:creationId xmlns:a16="http://schemas.microsoft.com/office/drawing/2014/main" id="{91525D16-99BC-48A2-8C9F-BDFA3D0ED51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25" name="Text Box 16">
          <a:extLst>
            <a:ext uri="{FF2B5EF4-FFF2-40B4-BE49-F238E27FC236}">
              <a16:creationId xmlns:a16="http://schemas.microsoft.com/office/drawing/2014/main" id="{31B760AC-8B73-4EE6-849E-6C61600148D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26" name="Text Box 17">
          <a:extLst>
            <a:ext uri="{FF2B5EF4-FFF2-40B4-BE49-F238E27FC236}">
              <a16:creationId xmlns:a16="http://schemas.microsoft.com/office/drawing/2014/main" id="{7306A727-B73B-408A-A4D5-5D8E6458E92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27" name="Text Box 18">
          <a:extLst>
            <a:ext uri="{FF2B5EF4-FFF2-40B4-BE49-F238E27FC236}">
              <a16:creationId xmlns:a16="http://schemas.microsoft.com/office/drawing/2014/main" id="{105A05AD-6FC8-4444-9CE0-80BC7BCBC5B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28" name="Text Box 19">
          <a:extLst>
            <a:ext uri="{FF2B5EF4-FFF2-40B4-BE49-F238E27FC236}">
              <a16:creationId xmlns:a16="http://schemas.microsoft.com/office/drawing/2014/main" id="{3404CC39-C2E4-4BCD-9A14-BF7EAD2ACEE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29" name="Text Box 20">
          <a:extLst>
            <a:ext uri="{FF2B5EF4-FFF2-40B4-BE49-F238E27FC236}">
              <a16:creationId xmlns:a16="http://schemas.microsoft.com/office/drawing/2014/main" id="{FF791B6E-0266-43B1-B047-0E478E3C33E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30" name="Text Box 21">
          <a:extLst>
            <a:ext uri="{FF2B5EF4-FFF2-40B4-BE49-F238E27FC236}">
              <a16:creationId xmlns:a16="http://schemas.microsoft.com/office/drawing/2014/main" id="{23E53C49-6BAE-4D29-916F-F5DBDC08D7D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31" name="Text Box 22">
          <a:extLst>
            <a:ext uri="{FF2B5EF4-FFF2-40B4-BE49-F238E27FC236}">
              <a16:creationId xmlns:a16="http://schemas.microsoft.com/office/drawing/2014/main" id="{E591451E-D2CE-4D6F-A3CD-E93257943B4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32" name="Text Box 1">
          <a:extLst>
            <a:ext uri="{FF2B5EF4-FFF2-40B4-BE49-F238E27FC236}">
              <a16:creationId xmlns:a16="http://schemas.microsoft.com/office/drawing/2014/main" id="{F7511794-1F52-4CBA-9070-EEAAD6776CC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33" name="Text Box 2">
          <a:extLst>
            <a:ext uri="{FF2B5EF4-FFF2-40B4-BE49-F238E27FC236}">
              <a16:creationId xmlns:a16="http://schemas.microsoft.com/office/drawing/2014/main" id="{8E2C525A-EB37-42A4-96C3-FA99F456A8A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34" name="Text Box 3">
          <a:extLst>
            <a:ext uri="{FF2B5EF4-FFF2-40B4-BE49-F238E27FC236}">
              <a16:creationId xmlns:a16="http://schemas.microsoft.com/office/drawing/2014/main" id="{E7E6D9F5-353E-45FA-BD4B-2D3287F418B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35" name="Text Box 4">
          <a:extLst>
            <a:ext uri="{FF2B5EF4-FFF2-40B4-BE49-F238E27FC236}">
              <a16:creationId xmlns:a16="http://schemas.microsoft.com/office/drawing/2014/main" id="{E9D1D7D7-C155-4165-BB23-3B321A3E9AC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36" name="Text Box 5">
          <a:extLst>
            <a:ext uri="{FF2B5EF4-FFF2-40B4-BE49-F238E27FC236}">
              <a16:creationId xmlns:a16="http://schemas.microsoft.com/office/drawing/2014/main" id="{06A6F21B-65F7-4E14-B35D-D7C595051F3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37" name="Text Box 6">
          <a:extLst>
            <a:ext uri="{FF2B5EF4-FFF2-40B4-BE49-F238E27FC236}">
              <a16:creationId xmlns:a16="http://schemas.microsoft.com/office/drawing/2014/main" id="{334C4C20-D222-437F-BFC8-B21241AEB4D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38" name="Text Box 7">
          <a:extLst>
            <a:ext uri="{FF2B5EF4-FFF2-40B4-BE49-F238E27FC236}">
              <a16:creationId xmlns:a16="http://schemas.microsoft.com/office/drawing/2014/main" id="{45DB3765-3118-4F01-9E3B-414851ABE07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39" name="Text Box 8">
          <a:extLst>
            <a:ext uri="{FF2B5EF4-FFF2-40B4-BE49-F238E27FC236}">
              <a16:creationId xmlns:a16="http://schemas.microsoft.com/office/drawing/2014/main" id="{19B571B6-E27F-4F39-B043-8285FEBF463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40" name="Text Box 9">
          <a:extLst>
            <a:ext uri="{FF2B5EF4-FFF2-40B4-BE49-F238E27FC236}">
              <a16:creationId xmlns:a16="http://schemas.microsoft.com/office/drawing/2014/main" id="{52B3B79C-9E54-468B-B626-A393AC5ED70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41" name="Text Box 10">
          <a:extLst>
            <a:ext uri="{FF2B5EF4-FFF2-40B4-BE49-F238E27FC236}">
              <a16:creationId xmlns:a16="http://schemas.microsoft.com/office/drawing/2014/main" id="{19F42B34-CF97-419C-BEDA-BEC5866E210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42" name="Text Box 11">
          <a:extLst>
            <a:ext uri="{FF2B5EF4-FFF2-40B4-BE49-F238E27FC236}">
              <a16:creationId xmlns:a16="http://schemas.microsoft.com/office/drawing/2014/main" id="{DDD2DDD3-30DD-4E89-8447-656E6ED57A8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43" name="Text Box 12">
          <a:extLst>
            <a:ext uri="{FF2B5EF4-FFF2-40B4-BE49-F238E27FC236}">
              <a16:creationId xmlns:a16="http://schemas.microsoft.com/office/drawing/2014/main" id="{8C46FFCB-EE1B-4119-9CE2-7DDEF23997A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44" name="Text Box 13">
          <a:extLst>
            <a:ext uri="{FF2B5EF4-FFF2-40B4-BE49-F238E27FC236}">
              <a16:creationId xmlns:a16="http://schemas.microsoft.com/office/drawing/2014/main" id="{DC2C9D7E-0CEC-4548-8C09-6A7DFDAA3AC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45" name="Text Box 14">
          <a:extLst>
            <a:ext uri="{FF2B5EF4-FFF2-40B4-BE49-F238E27FC236}">
              <a16:creationId xmlns:a16="http://schemas.microsoft.com/office/drawing/2014/main" id="{98C4F889-2B34-457F-81B8-76E35F8873B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46" name="Text Box 15">
          <a:extLst>
            <a:ext uri="{FF2B5EF4-FFF2-40B4-BE49-F238E27FC236}">
              <a16:creationId xmlns:a16="http://schemas.microsoft.com/office/drawing/2014/main" id="{5CA59C43-7691-4E96-94AA-1824FCB2148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47" name="Text Box 16">
          <a:extLst>
            <a:ext uri="{FF2B5EF4-FFF2-40B4-BE49-F238E27FC236}">
              <a16:creationId xmlns:a16="http://schemas.microsoft.com/office/drawing/2014/main" id="{F728D152-6714-44DD-9E67-32B5D72BCF0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48" name="Text Box 17">
          <a:extLst>
            <a:ext uri="{FF2B5EF4-FFF2-40B4-BE49-F238E27FC236}">
              <a16:creationId xmlns:a16="http://schemas.microsoft.com/office/drawing/2014/main" id="{1885A349-E7BB-4FC7-AB68-578A51E132D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49" name="Text Box 18">
          <a:extLst>
            <a:ext uri="{FF2B5EF4-FFF2-40B4-BE49-F238E27FC236}">
              <a16:creationId xmlns:a16="http://schemas.microsoft.com/office/drawing/2014/main" id="{8A5B2F16-93BF-4215-8D5C-7C924706758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50" name="Text Box 19">
          <a:extLst>
            <a:ext uri="{FF2B5EF4-FFF2-40B4-BE49-F238E27FC236}">
              <a16:creationId xmlns:a16="http://schemas.microsoft.com/office/drawing/2014/main" id="{ABDD7EDD-7251-46E4-A181-32C34BE36FB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51" name="Text Box 20">
          <a:extLst>
            <a:ext uri="{FF2B5EF4-FFF2-40B4-BE49-F238E27FC236}">
              <a16:creationId xmlns:a16="http://schemas.microsoft.com/office/drawing/2014/main" id="{F5EAECEB-5308-4107-B55E-8159C437428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52" name="Text Box 21">
          <a:extLst>
            <a:ext uri="{FF2B5EF4-FFF2-40B4-BE49-F238E27FC236}">
              <a16:creationId xmlns:a16="http://schemas.microsoft.com/office/drawing/2014/main" id="{AEDB2E77-E492-4EC2-9AA0-D1DC9E39B5C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53" name="Text Box 22">
          <a:extLst>
            <a:ext uri="{FF2B5EF4-FFF2-40B4-BE49-F238E27FC236}">
              <a16:creationId xmlns:a16="http://schemas.microsoft.com/office/drawing/2014/main" id="{64F0EF68-B7A7-42E4-8C85-A0BC84B811F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54" name="Text Box 1">
          <a:extLst>
            <a:ext uri="{FF2B5EF4-FFF2-40B4-BE49-F238E27FC236}">
              <a16:creationId xmlns:a16="http://schemas.microsoft.com/office/drawing/2014/main" id="{744521CD-840C-4109-8A25-A3FC7F32E6A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55" name="Text Box 2">
          <a:extLst>
            <a:ext uri="{FF2B5EF4-FFF2-40B4-BE49-F238E27FC236}">
              <a16:creationId xmlns:a16="http://schemas.microsoft.com/office/drawing/2014/main" id="{59D927AD-7F54-45EE-9326-36659E9BBFB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56" name="Text Box 3">
          <a:extLst>
            <a:ext uri="{FF2B5EF4-FFF2-40B4-BE49-F238E27FC236}">
              <a16:creationId xmlns:a16="http://schemas.microsoft.com/office/drawing/2014/main" id="{9F4CAE96-7EB4-4870-A9D2-A088DB0583A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57" name="Text Box 4">
          <a:extLst>
            <a:ext uri="{FF2B5EF4-FFF2-40B4-BE49-F238E27FC236}">
              <a16:creationId xmlns:a16="http://schemas.microsoft.com/office/drawing/2014/main" id="{0B93C2D6-0DC1-43C3-8D54-B190DC1E8B4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58" name="Text Box 5">
          <a:extLst>
            <a:ext uri="{FF2B5EF4-FFF2-40B4-BE49-F238E27FC236}">
              <a16:creationId xmlns:a16="http://schemas.microsoft.com/office/drawing/2014/main" id="{1F721BF5-9FB0-43AE-992E-C256232BC54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59" name="Text Box 6">
          <a:extLst>
            <a:ext uri="{FF2B5EF4-FFF2-40B4-BE49-F238E27FC236}">
              <a16:creationId xmlns:a16="http://schemas.microsoft.com/office/drawing/2014/main" id="{5835A648-9D08-434E-AF9A-5CEEC1D219B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60" name="Text Box 7">
          <a:extLst>
            <a:ext uri="{FF2B5EF4-FFF2-40B4-BE49-F238E27FC236}">
              <a16:creationId xmlns:a16="http://schemas.microsoft.com/office/drawing/2014/main" id="{EE894FA5-484F-4B06-8732-367D44353A4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61" name="Text Box 8">
          <a:extLst>
            <a:ext uri="{FF2B5EF4-FFF2-40B4-BE49-F238E27FC236}">
              <a16:creationId xmlns:a16="http://schemas.microsoft.com/office/drawing/2014/main" id="{7E341001-F4DB-4F68-8E1D-CCE03038E26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62" name="Text Box 9">
          <a:extLst>
            <a:ext uri="{FF2B5EF4-FFF2-40B4-BE49-F238E27FC236}">
              <a16:creationId xmlns:a16="http://schemas.microsoft.com/office/drawing/2014/main" id="{59AAA222-AC03-4202-87C0-FEBF223F7BD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63" name="Text Box 10">
          <a:extLst>
            <a:ext uri="{FF2B5EF4-FFF2-40B4-BE49-F238E27FC236}">
              <a16:creationId xmlns:a16="http://schemas.microsoft.com/office/drawing/2014/main" id="{7F90892A-B4E2-45FD-A42C-3929B2547AA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64" name="Text Box 11">
          <a:extLst>
            <a:ext uri="{FF2B5EF4-FFF2-40B4-BE49-F238E27FC236}">
              <a16:creationId xmlns:a16="http://schemas.microsoft.com/office/drawing/2014/main" id="{8A2B0EB7-AF83-4E48-AECA-DD217BC51C2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65" name="Text Box 12">
          <a:extLst>
            <a:ext uri="{FF2B5EF4-FFF2-40B4-BE49-F238E27FC236}">
              <a16:creationId xmlns:a16="http://schemas.microsoft.com/office/drawing/2014/main" id="{5F56A61E-9952-4E77-9945-0EFF58597DF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66" name="Text Box 13">
          <a:extLst>
            <a:ext uri="{FF2B5EF4-FFF2-40B4-BE49-F238E27FC236}">
              <a16:creationId xmlns:a16="http://schemas.microsoft.com/office/drawing/2014/main" id="{5F016207-ADBB-44FE-B024-98298E8AD25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67" name="Text Box 14">
          <a:extLst>
            <a:ext uri="{FF2B5EF4-FFF2-40B4-BE49-F238E27FC236}">
              <a16:creationId xmlns:a16="http://schemas.microsoft.com/office/drawing/2014/main" id="{F021DAC2-4111-4A2F-BFE9-BD4926BA63E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68" name="Text Box 15">
          <a:extLst>
            <a:ext uri="{FF2B5EF4-FFF2-40B4-BE49-F238E27FC236}">
              <a16:creationId xmlns:a16="http://schemas.microsoft.com/office/drawing/2014/main" id="{1AF5BAF7-E731-4178-9ADC-5912F4B7AF3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69" name="Text Box 16">
          <a:extLst>
            <a:ext uri="{FF2B5EF4-FFF2-40B4-BE49-F238E27FC236}">
              <a16:creationId xmlns:a16="http://schemas.microsoft.com/office/drawing/2014/main" id="{3CBBECE6-D4E8-4AB5-BEE1-49F9280A3DC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70" name="Text Box 17">
          <a:extLst>
            <a:ext uri="{FF2B5EF4-FFF2-40B4-BE49-F238E27FC236}">
              <a16:creationId xmlns:a16="http://schemas.microsoft.com/office/drawing/2014/main" id="{F59E0A17-2F22-461E-B478-DAD4E0A4ACD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71" name="Text Box 18">
          <a:extLst>
            <a:ext uri="{FF2B5EF4-FFF2-40B4-BE49-F238E27FC236}">
              <a16:creationId xmlns:a16="http://schemas.microsoft.com/office/drawing/2014/main" id="{56AF027E-A62C-4AB6-B3A5-72943818BEC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72" name="Text Box 19">
          <a:extLst>
            <a:ext uri="{FF2B5EF4-FFF2-40B4-BE49-F238E27FC236}">
              <a16:creationId xmlns:a16="http://schemas.microsoft.com/office/drawing/2014/main" id="{D89762E0-F68C-46D0-B760-51B85204C89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73" name="Text Box 20">
          <a:extLst>
            <a:ext uri="{FF2B5EF4-FFF2-40B4-BE49-F238E27FC236}">
              <a16:creationId xmlns:a16="http://schemas.microsoft.com/office/drawing/2014/main" id="{BE3DDE93-F262-43C3-AB89-403700BCB8F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74" name="Text Box 21">
          <a:extLst>
            <a:ext uri="{FF2B5EF4-FFF2-40B4-BE49-F238E27FC236}">
              <a16:creationId xmlns:a16="http://schemas.microsoft.com/office/drawing/2014/main" id="{A3507D79-5E81-4340-B7BC-8CCAE5C2501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75" name="Text Box 22">
          <a:extLst>
            <a:ext uri="{FF2B5EF4-FFF2-40B4-BE49-F238E27FC236}">
              <a16:creationId xmlns:a16="http://schemas.microsoft.com/office/drawing/2014/main" id="{8E85E836-9DE9-4B4B-8BAD-5B22138544E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76" name="Text Box 1">
          <a:extLst>
            <a:ext uri="{FF2B5EF4-FFF2-40B4-BE49-F238E27FC236}">
              <a16:creationId xmlns:a16="http://schemas.microsoft.com/office/drawing/2014/main" id="{0B71FEF1-3BB6-4347-8630-290E01217CB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77" name="Text Box 2">
          <a:extLst>
            <a:ext uri="{FF2B5EF4-FFF2-40B4-BE49-F238E27FC236}">
              <a16:creationId xmlns:a16="http://schemas.microsoft.com/office/drawing/2014/main" id="{710371F9-CEC4-4C9D-8962-7C26C6DE80F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78" name="Text Box 3">
          <a:extLst>
            <a:ext uri="{FF2B5EF4-FFF2-40B4-BE49-F238E27FC236}">
              <a16:creationId xmlns:a16="http://schemas.microsoft.com/office/drawing/2014/main" id="{1E48F2FD-1A6C-4FF1-A3F0-16E14440A23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79" name="Text Box 4">
          <a:extLst>
            <a:ext uri="{FF2B5EF4-FFF2-40B4-BE49-F238E27FC236}">
              <a16:creationId xmlns:a16="http://schemas.microsoft.com/office/drawing/2014/main" id="{545F4B5B-575A-4EC7-A62E-89B8D537092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80" name="Text Box 5">
          <a:extLst>
            <a:ext uri="{FF2B5EF4-FFF2-40B4-BE49-F238E27FC236}">
              <a16:creationId xmlns:a16="http://schemas.microsoft.com/office/drawing/2014/main" id="{49002B2D-C828-468C-B83E-BA06EFC6042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81" name="Text Box 6">
          <a:extLst>
            <a:ext uri="{FF2B5EF4-FFF2-40B4-BE49-F238E27FC236}">
              <a16:creationId xmlns:a16="http://schemas.microsoft.com/office/drawing/2014/main" id="{60A95B8F-E63B-467A-B698-47DB4EE6F64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82" name="Text Box 7">
          <a:extLst>
            <a:ext uri="{FF2B5EF4-FFF2-40B4-BE49-F238E27FC236}">
              <a16:creationId xmlns:a16="http://schemas.microsoft.com/office/drawing/2014/main" id="{B43B0154-D6FE-4F55-AA85-EC67480442F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83" name="Text Box 8">
          <a:extLst>
            <a:ext uri="{FF2B5EF4-FFF2-40B4-BE49-F238E27FC236}">
              <a16:creationId xmlns:a16="http://schemas.microsoft.com/office/drawing/2014/main" id="{DCC34F4E-611B-42E0-ADC3-7B7154BCBBB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84" name="Text Box 9">
          <a:extLst>
            <a:ext uri="{FF2B5EF4-FFF2-40B4-BE49-F238E27FC236}">
              <a16:creationId xmlns:a16="http://schemas.microsoft.com/office/drawing/2014/main" id="{CB85A613-0DA7-4AB4-9095-7B741BD05F5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85" name="Text Box 10">
          <a:extLst>
            <a:ext uri="{FF2B5EF4-FFF2-40B4-BE49-F238E27FC236}">
              <a16:creationId xmlns:a16="http://schemas.microsoft.com/office/drawing/2014/main" id="{4B482653-A3B4-4DFA-AEEC-FE671FC8465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86" name="Text Box 11">
          <a:extLst>
            <a:ext uri="{FF2B5EF4-FFF2-40B4-BE49-F238E27FC236}">
              <a16:creationId xmlns:a16="http://schemas.microsoft.com/office/drawing/2014/main" id="{B5052F30-342D-4687-AC13-85B1C5BCB26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87" name="Text Box 12">
          <a:extLst>
            <a:ext uri="{FF2B5EF4-FFF2-40B4-BE49-F238E27FC236}">
              <a16:creationId xmlns:a16="http://schemas.microsoft.com/office/drawing/2014/main" id="{0D9965DB-EF11-4376-8534-23A3581D05E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88" name="Text Box 13">
          <a:extLst>
            <a:ext uri="{FF2B5EF4-FFF2-40B4-BE49-F238E27FC236}">
              <a16:creationId xmlns:a16="http://schemas.microsoft.com/office/drawing/2014/main" id="{683B7136-497E-4FB2-8D3F-0B9A82781C5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89" name="Text Box 14">
          <a:extLst>
            <a:ext uri="{FF2B5EF4-FFF2-40B4-BE49-F238E27FC236}">
              <a16:creationId xmlns:a16="http://schemas.microsoft.com/office/drawing/2014/main" id="{EA7CC7CD-88DB-46BA-AC56-A455A990567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90" name="Text Box 15">
          <a:extLst>
            <a:ext uri="{FF2B5EF4-FFF2-40B4-BE49-F238E27FC236}">
              <a16:creationId xmlns:a16="http://schemas.microsoft.com/office/drawing/2014/main" id="{089CF16A-0CA7-4124-BE48-5D795BB726C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91" name="Text Box 16">
          <a:extLst>
            <a:ext uri="{FF2B5EF4-FFF2-40B4-BE49-F238E27FC236}">
              <a16:creationId xmlns:a16="http://schemas.microsoft.com/office/drawing/2014/main" id="{2BC17D8C-4620-471D-BD6C-D7D9572215E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92" name="Text Box 17">
          <a:extLst>
            <a:ext uri="{FF2B5EF4-FFF2-40B4-BE49-F238E27FC236}">
              <a16:creationId xmlns:a16="http://schemas.microsoft.com/office/drawing/2014/main" id="{E6DDAB87-5E39-41AB-938B-50F6B0C2D61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93" name="Text Box 18">
          <a:extLst>
            <a:ext uri="{FF2B5EF4-FFF2-40B4-BE49-F238E27FC236}">
              <a16:creationId xmlns:a16="http://schemas.microsoft.com/office/drawing/2014/main" id="{7892E99E-1CDB-42D8-B955-DD315FCCEF7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94" name="Text Box 19">
          <a:extLst>
            <a:ext uri="{FF2B5EF4-FFF2-40B4-BE49-F238E27FC236}">
              <a16:creationId xmlns:a16="http://schemas.microsoft.com/office/drawing/2014/main" id="{4D477BF9-47B0-4D01-BFEA-F20CBBF9857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95" name="Text Box 20">
          <a:extLst>
            <a:ext uri="{FF2B5EF4-FFF2-40B4-BE49-F238E27FC236}">
              <a16:creationId xmlns:a16="http://schemas.microsoft.com/office/drawing/2014/main" id="{1D18E445-A60C-47EB-9034-67B41E848CF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96" name="Text Box 21">
          <a:extLst>
            <a:ext uri="{FF2B5EF4-FFF2-40B4-BE49-F238E27FC236}">
              <a16:creationId xmlns:a16="http://schemas.microsoft.com/office/drawing/2014/main" id="{10940E82-99BA-402F-9A8F-0EE40B976C9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97" name="Text Box 22">
          <a:extLst>
            <a:ext uri="{FF2B5EF4-FFF2-40B4-BE49-F238E27FC236}">
              <a16:creationId xmlns:a16="http://schemas.microsoft.com/office/drawing/2014/main" id="{A6D21894-337F-44B0-BD1B-332E51D98EB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98" name="Text Box 1">
          <a:extLst>
            <a:ext uri="{FF2B5EF4-FFF2-40B4-BE49-F238E27FC236}">
              <a16:creationId xmlns:a16="http://schemas.microsoft.com/office/drawing/2014/main" id="{C486C89C-778D-40E0-BE78-5B66B9E0AF2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099" name="Text Box 2">
          <a:extLst>
            <a:ext uri="{FF2B5EF4-FFF2-40B4-BE49-F238E27FC236}">
              <a16:creationId xmlns:a16="http://schemas.microsoft.com/office/drawing/2014/main" id="{C4A26604-D808-43C5-961D-0A83204F076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100" name="Text Box 3">
          <a:extLst>
            <a:ext uri="{FF2B5EF4-FFF2-40B4-BE49-F238E27FC236}">
              <a16:creationId xmlns:a16="http://schemas.microsoft.com/office/drawing/2014/main" id="{2AFC7A38-0F56-498C-834B-492644DFE22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101" name="Text Box 4">
          <a:extLst>
            <a:ext uri="{FF2B5EF4-FFF2-40B4-BE49-F238E27FC236}">
              <a16:creationId xmlns:a16="http://schemas.microsoft.com/office/drawing/2014/main" id="{1B236336-098A-49D8-BF6D-F659E88AFD1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102" name="Text Box 5">
          <a:extLst>
            <a:ext uri="{FF2B5EF4-FFF2-40B4-BE49-F238E27FC236}">
              <a16:creationId xmlns:a16="http://schemas.microsoft.com/office/drawing/2014/main" id="{E07780E7-EAEC-4CC0-8FC2-5040FC3A98D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103" name="Text Box 6">
          <a:extLst>
            <a:ext uri="{FF2B5EF4-FFF2-40B4-BE49-F238E27FC236}">
              <a16:creationId xmlns:a16="http://schemas.microsoft.com/office/drawing/2014/main" id="{963FD99C-F654-4E39-83CD-E5E1D3C5867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104" name="Text Box 7">
          <a:extLst>
            <a:ext uri="{FF2B5EF4-FFF2-40B4-BE49-F238E27FC236}">
              <a16:creationId xmlns:a16="http://schemas.microsoft.com/office/drawing/2014/main" id="{86C4EE73-C402-4BB8-909B-11DBF024AEA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105" name="Text Box 8">
          <a:extLst>
            <a:ext uri="{FF2B5EF4-FFF2-40B4-BE49-F238E27FC236}">
              <a16:creationId xmlns:a16="http://schemas.microsoft.com/office/drawing/2014/main" id="{92313DD2-F1F6-4BF9-9E2E-9E847A31859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106" name="Text Box 9">
          <a:extLst>
            <a:ext uri="{FF2B5EF4-FFF2-40B4-BE49-F238E27FC236}">
              <a16:creationId xmlns:a16="http://schemas.microsoft.com/office/drawing/2014/main" id="{10E0B2CD-9E16-4498-9285-56DD8CC8CB2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107" name="Text Box 10">
          <a:extLst>
            <a:ext uri="{FF2B5EF4-FFF2-40B4-BE49-F238E27FC236}">
              <a16:creationId xmlns:a16="http://schemas.microsoft.com/office/drawing/2014/main" id="{1EC599C7-2F4B-4026-A66F-3E8FD9E804A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108" name="Text Box 11">
          <a:extLst>
            <a:ext uri="{FF2B5EF4-FFF2-40B4-BE49-F238E27FC236}">
              <a16:creationId xmlns:a16="http://schemas.microsoft.com/office/drawing/2014/main" id="{20794773-2780-4712-908B-96460BAEED9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109" name="Text Box 12">
          <a:extLst>
            <a:ext uri="{FF2B5EF4-FFF2-40B4-BE49-F238E27FC236}">
              <a16:creationId xmlns:a16="http://schemas.microsoft.com/office/drawing/2014/main" id="{FEBD287C-0BA7-4B9F-BC9D-2D4336C56B9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110" name="Text Box 13">
          <a:extLst>
            <a:ext uri="{FF2B5EF4-FFF2-40B4-BE49-F238E27FC236}">
              <a16:creationId xmlns:a16="http://schemas.microsoft.com/office/drawing/2014/main" id="{24CFA896-3C82-49C1-B98A-0BAA293AFD3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111" name="Text Box 14">
          <a:extLst>
            <a:ext uri="{FF2B5EF4-FFF2-40B4-BE49-F238E27FC236}">
              <a16:creationId xmlns:a16="http://schemas.microsoft.com/office/drawing/2014/main" id="{C3180B03-F591-49E8-81E7-272AB0621EE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112" name="Text Box 15">
          <a:extLst>
            <a:ext uri="{FF2B5EF4-FFF2-40B4-BE49-F238E27FC236}">
              <a16:creationId xmlns:a16="http://schemas.microsoft.com/office/drawing/2014/main" id="{FFF9E5BF-868D-49A3-8A99-E3E7E99274A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113" name="Text Box 16">
          <a:extLst>
            <a:ext uri="{FF2B5EF4-FFF2-40B4-BE49-F238E27FC236}">
              <a16:creationId xmlns:a16="http://schemas.microsoft.com/office/drawing/2014/main" id="{949E3573-9437-44B5-B119-0095E392DA8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114" name="Text Box 17">
          <a:extLst>
            <a:ext uri="{FF2B5EF4-FFF2-40B4-BE49-F238E27FC236}">
              <a16:creationId xmlns:a16="http://schemas.microsoft.com/office/drawing/2014/main" id="{D67FD46C-6178-4BB3-B817-8739CB3F5A7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115" name="Text Box 18">
          <a:extLst>
            <a:ext uri="{FF2B5EF4-FFF2-40B4-BE49-F238E27FC236}">
              <a16:creationId xmlns:a16="http://schemas.microsoft.com/office/drawing/2014/main" id="{605CB137-63F3-41B8-BF21-3E979FFA11B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116" name="Text Box 19">
          <a:extLst>
            <a:ext uri="{FF2B5EF4-FFF2-40B4-BE49-F238E27FC236}">
              <a16:creationId xmlns:a16="http://schemas.microsoft.com/office/drawing/2014/main" id="{BC3376C6-8670-4209-A65F-F1D282E7110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117" name="Text Box 20">
          <a:extLst>
            <a:ext uri="{FF2B5EF4-FFF2-40B4-BE49-F238E27FC236}">
              <a16:creationId xmlns:a16="http://schemas.microsoft.com/office/drawing/2014/main" id="{60A8BAB2-A7CF-4B7E-8B37-7B6EAA03A85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118" name="Text Box 21">
          <a:extLst>
            <a:ext uri="{FF2B5EF4-FFF2-40B4-BE49-F238E27FC236}">
              <a16:creationId xmlns:a16="http://schemas.microsoft.com/office/drawing/2014/main" id="{A7466F9D-9316-4325-B5A5-55D6EBC1F62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119" name="Text Box 22">
          <a:extLst>
            <a:ext uri="{FF2B5EF4-FFF2-40B4-BE49-F238E27FC236}">
              <a16:creationId xmlns:a16="http://schemas.microsoft.com/office/drawing/2014/main" id="{3DFA277C-FB37-4319-B7E8-727357C42EC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911678</xdr:colOff>
      <xdr:row>66</xdr:row>
      <xdr:rowOff>0</xdr:rowOff>
    </xdr:from>
    <xdr:ext cx="0" cy="161925"/>
    <xdr:sp macro="" textlink="">
      <xdr:nvSpPr>
        <xdr:cNvPr id="3120" name="Text Box 1">
          <a:extLst>
            <a:ext uri="{FF2B5EF4-FFF2-40B4-BE49-F238E27FC236}">
              <a16:creationId xmlns:a16="http://schemas.microsoft.com/office/drawing/2014/main" id="{E776688C-5641-44F7-9882-AEA6585DA368}"/>
            </a:ext>
          </a:extLst>
        </xdr:cNvPr>
        <xdr:cNvSpPr txBox="1">
          <a:spLocks noChangeArrowheads="1"/>
        </xdr:cNvSpPr>
      </xdr:nvSpPr>
      <xdr:spPr bwMode="auto">
        <a:xfrm>
          <a:off x="1940378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3121" name="Text Box 2">
          <a:extLst>
            <a:ext uri="{FF2B5EF4-FFF2-40B4-BE49-F238E27FC236}">
              <a16:creationId xmlns:a16="http://schemas.microsoft.com/office/drawing/2014/main" id="{52593E31-65C4-4C97-A881-69C4BF0CB38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3122" name="Text Box 3">
          <a:extLst>
            <a:ext uri="{FF2B5EF4-FFF2-40B4-BE49-F238E27FC236}">
              <a16:creationId xmlns:a16="http://schemas.microsoft.com/office/drawing/2014/main" id="{59203AAC-C770-4715-84D9-6CDC1A046BD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3123" name="Text Box 4">
          <a:extLst>
            <a:ext uri="{FF2B5EF4-FFF2-40B4-BE49-F238E27FC236}">
              <a16:creationId xmlns:a16="http://schemas.microsoft.com/office/drawing/2014/main" id="{EADCF23B-FBE6-4B43-84AF-4CB828DB2C0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3124" name="Text Box 5">
          <a:extLst>
            <a:ext uri="{FF2B5EF4-FFF2-40B4-BE49-F238E27FC236}">
              <a16:creationId xmlns:a16="http://schemas.microsoft.com/office/drawing/2014/main" id="{E139903C-0A46-4254-A2AD-F350D5F33E3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3125" name="Text Box 6">
          <a:extLst>
            <a:ext uri="{FF2B5EF4-FFF2-40B4-BE49-F238E27FC236}">
              <a16:creationId xmlns:a16="http://schemas.microsoft.com/office/drawing/2014/main" id="{81C6C59D-9AD7-4B2C-91C6-2F47FF06BD0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3126" name="Text Box 7">
          <a:extLst>
            <a:ext uri="{FF2B5EF4-FFF2-40B4-BE49-F238E27FC236}">
              <a16:creationId xmlns:a16="http://schemas.microsoft.com/office/drawing/2014/main" id="{1F5E5B08-6D7E-488B-9DF5-8608F4636C8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3127" name="Text Box 8">
          <a:extLst>
            <a:ext uri="{FF2B5EF4-FFF2-40B4-BE49-F238E27FC236}">
              <a16:creationId xmlns:a16="http://schemas.microsoft.com/office/drawing/2014/main" id="{42EBB7E0-8F7D-4314-85B8-1A77E51A553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3128" name="Text Box 9">
          <a:extLst>
            <a:ext uri="{FF2B5EF4-FFF2-40B4-BE49-F238E27FC236}">
              <a16:creationId xmlns:a16="http://schemas.microsoft.com/office/drawing/2014/main" id="{1CA4DBE5-0554-49F2-8190-A5CC7A5312E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3129" name="Text Box 10">
          <a:extLst>
            <a:ext uri="{FF2B5EF4-FFF2-40B4-BE49-F238E27FC236}">
              <a16:creationId xmlns:a16="http://schemas.microsoft.com/office/drawing/2014/main" id="{61BDC96D-D2CB-4DAB-BD8D-6892079B78E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3130" name="Text Box 11">
          <a:extLst>
            <a:ext uri="{FF2B5EF4-FFF2-40B4-BE49-F238E27FC236}">
              <a16:creationId xmlns:a16="http://schemas.microsoft.com/office/drawing/2014/main" id="{2C51371B-F0EF-4344-B353-BC4E7419EF0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3131" name="Text Box 12">
          <a:extLst>
            <a:ext uri="{FF2B5EF4-FFF2-40B4-BE49-F238E27FC236}">
              <a16:creationId xmlns:a16="http://schemas.microsoft.com/office/drawing/2014/main" id="{3FF21A98-1270-4D28-80F1-A932010294C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3132" name="Text Box 13">
          <a:extLst>
            <a:ext uri="{FF2B5EF4-FFF2-40B4-BE49-F238E27FC236}">
              <a16:creationId xmlns:a16="http://schemas.microsoft.com/office/drawing/2014/main" id="{B31DE408-3117-402D-84D5-8A0D854E926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3133" name="Text Box 14">
          <a:extLst>
            <a:ext uri="{FF2B5EF4-FFF2-40B4-BE49-F238E27FC236}">
              <a16:creationId xmlns:a16="http://schemas.microsoft.com/office/drawing/2014/main" id="{A18CEDF0-07B1-4351-AC7B-79585FFC261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3134" name="Text Box 15">
          <a:extLst>
            <a:ext uri="{FF2B5EF4-FFF2-40B4-BE49-F238E27FC236}">
              <a16:creationId xmlns:a16="http://schemas.microsoft.com/office/drawing/2014/main" id="{4CDEBD3B-1719-4828-96B7-28AF8A90795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3135" name="Text Box 16">
          <a:extLst>
            <a:ext uri="{FF2B5EF4-FFF2-40B4-BE49-F238E27FC236}">
              <a16:creationId xmlns:a16="http://schemas.microsoft.com/office/drawing/2014/main" id="{B7E11B80-10A6-4E14-A2A8-206B498EF85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3136" name="Text Box 17">
          <a:extLst>
            <a:ext uri="{FF2B5EF4-FFF2-40B4-BE49-F238E27FC236}">
              <a16:creationId xmlns:a16="http://schemas.microsoft.com/office/drawing/2014/main" id="{A7C45133-2F69-4CA7-8171-034BB522D64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3137" name="Text Box 18">
          <a:extLst>
            <a:ext uri="{FF2B5EF4-FFF2-40B4-BE49-F238E27FC236}">
              <a16:creationId xmlns:a16="http://schemas.microsoft.com/office/drawing/2014/main" id="{327AD231-ADB7-4138-8934-DF1C97E9DDE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3138" name="Text Box 19">
          <a:extLst>
            <a:ext uri="{FF2B5EF4-FFF2-40B4-BE49-F238E27FC236}">
              <a16:creationId xmlns:a16="http://schemas.microsoft.com/office/drawing/2014/main" id="{A7C36620-5AE7-4343-87EE-C77A4F83741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3139" name="Text Box 20">
          <a:extLst>
            <a:ext uri="{FF2B5EF4-FFF2-40B4-BE49-F238E27FC236}">
              <a16:creationId xmlns:a16="http://schemas.microsoft.com/office/drawing/2014/main" id="{6AC1D3E9-A4BF-446F-8484-9A4AF7DBB40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3140" name="Text Box 21">
          <a:extLst>
            <a:ext uri="{FF2B5EF4-FFF2-40B4-BE49-F238E27FC236}">
              <a16:creationId xmlns:a16="http://schemas.microsoft.com/office/drawing/2014/main" id="{08D24BC0-5BC2-482B-A317-A93FC40481D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3141" name="Text Box 22">
          <a:extLst>
            <a:ext uri="{FF2B5EF4-FFF2-40B4-BE49-F238E27FC236}">
              <a16:creationId xmlns:a16="http://schemas.microsoft.com/office/drawing/2014/main" id="{FC5DCF40-4436-42C4-A7D2-4E17570D3DA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3142" name="Text Box 1">
          <a:extLst>
            <a:ext uri="{FF2B5EF4-FFF2-40B4-BE49-F238E27FC236}">
              <a16:creationId xmlns:a16="http://schemas.microsoft.com/office/drawing/2014/main" id="{EDAB1670-F4B9-47AD-A169-3D37FE0334B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3143" name="Text Box 2">
          <a:extLst>
            <a:ext uri="{FF2B5EF4-FFF2-40B4-BE49-F238E27FC236}">
              <a16:creationId xmlns:a16="http://schemas.microsoft.com/office/drawing/2014/main" id="{65130E7A-FE73-4851-BAD9-65346219D49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3144" name="Text Box 3">
          <a:extLst>
            <a:ext uri="{FF2B5EF4-FFF2-40B4-BE49-F238E27FC236}">
              <a16:creationId xmlns:a16="http://schemas.microsoft.com/office/drawing/2014/main" id="{B6E53729-07E5-44C9-A6A1-FE31A0962D4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3145" name="Text Box 4">
          <a:extLst>
            <a:ext uri="{FF2B5EF4-FFF2-40B4-BE49-F238E27FC236}">
              <a16:creationId xmlns:a16="http://schemas.microsoft.com/office/drawing/2014/main" id="{68A79015-F2DC-49C8-9DB6-38686730910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3146" name="Text Box 5">
          <a:extLst>
            <a:ext uri="{FF2B5EF4-FFF2-40B4-BE49-F238E27FC236}">
              <a16:creationId xmlns:a16="http://schemas.microsoft.com/office/drawing/2014/main" id="{C4695084-B37E-4434-A76A-03417B31623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3147" name="Text Box 6">
          <a:extLst>
            <a:ext uri="{FF2B5EF4-FFF2-40B4-BE49-F238E27FC236}">
              <a16:creationId xmlns:a16="http://schemas.microsoft.com/office/drawing/2014/main" id="{B9B585A9-25C1-449F-B1CE-3D3A924F2AF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3148" name="Text Box 7">
          <a:extLst>
            <a:ext uri="{FF2B5EF4-FFF2-40B4-BE49-F238E27FC236}">
              <a16:creationId xmlns:a16="http://schemas.microsoft.com/office/drawing/2014/main" id="{581E98DA-A97E-43D5-92C0-DBB082A57B4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3149" name="Text Box 8">
          <a:extLst>
            <a:ext uri="{FF2B5EF4-FFF2-40B4-BE49-F238E27FC236}">
              <a16:creationId xmlns:a16="http://schemas.microsoft.com/office/drawing/2014/main" id="{B93123F4-F57D-4E2E-8F18-CAA33279E8C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3150" name="Text Box 9">
          <a:extLst>
            <a:ext uri="{FF2B5EF4-FFF2-40B4-BE49-F238E27FC236}">
              <a16:creationId xmlns:a16="http://schemas.microsoft.com/office/drawing/2014/main" id="{92F63F2A-219A-48A3-A3F4-4F9286EF572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3151" name="Text Box 10">
          <a:extLst>
            <a:ext uri="{FF2B5EF4-FFF2-40B4-BE49-F238E27FC236}">
              <a16:creationId xmlns:a16="http://schemas.microsoft.com/office/drawing/2014/main" id="{215E85B4-5237-4966-85A8-3FBC4618AE1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3152" name="Text Box 11">
          <a:extLst>
            <a:ext uri="{FF2B5EF4-FFF2-40B4-BE49-F238E27FC236}">
              <a16:creationId xmlns:a16="http://schemas.microsoft.com/office/drawing/2014/main" id="{AC8C6000-BF43-4B9C-AED5-98A2B6A6AEF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3153" name="Text Box 12">
          <a:extLst>
            <a:ext uri="{FF2B5EF4-FFF2-40B4-BE49-F238E27FC236}">
              <a16:creationId xmlns:a16="http://schemas.microsoft.com/office/drawing/2014/main" id="{A2564784-B935-4C41-A0EF-C6B643FF349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3154" name="Text Box 13">
          <a:extLst>
            <a:ext uri="{FF2B5EF4-FFF2-40B4-BE49-F238E27FC236}">
              <a16:creationId xmlns:a16="http://schemas.microsoft.com/office/drawing/2014/main" id="{C79C130B-3DB0-4645-9700-1921994E975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3155" name="Text Box 14">
          <a:extLst>
            <a:ext uri="{FF2B5EF4-FFF2-40B4-BE49-F238E27FC236}">
              <a16:creationId xmlns:a16="http://schemas.microsoft.com/office/drawing/2014/main" id="{A43B24C4-2F89-4744-A679-04028C215BE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3156" name="Text Box 15">
          <a:extLst>
            <a:ext uri="{FF2B5EF4-FFF2-40B4-BE49-F238E27FC236}">
              <a16:creationId xmlns:a16="http://schemas.microsoft.com/office/drawing/2014/main" id="{67AAE066-56B9-402E-9F80-091695F080C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3157" name="Text Box 16">
          <a:extLst>
            <a:ext uri="{FF2B5EF4-FFF2-40B4-BE49-F238E27FC236}">
              <a16:creationId xmlns:a16="http://schemas.microsoft.com/office/drawing/2014/main" id="{9867D189-5BD6-4D1C-B6A0-BB3065BFD7B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3158" name="Text Box 17">
          <a:extLst>
            <a:ext uri="{FF2B5EF4-FFF2-40B4-BE49-F238E27FC236}">
              <a16:creationId xmlns:a16="http://schemas.microsoft.com/office/drawing/2014/main" id="{9F7DE60C-A21B-49A5-AAEC-572974DC1F0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3159" name="Text Box 18">
          <a:extLst>
            <a:ext uri="{FF2B5EF4-FFF2-40B4-BE49-F238E27FC236}">
              <a16:creationId xmlns:a16="http://schemas.microsoft.com/office/drawing/2014/main" id="{D3A1F297-7279-4F59-A87D-1529C40A160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3160" name="Text Box 19">
          <a:extLst>
            <a:ext uri="{FF2B5EF4-FFF2-40B4-BE49-F238E27FC236}">
              <a16:creationId xmlns:a16="http://schemas.microsoft.com/office/drawing/2014/main" id="{0028E9F6-A51A-46F3-8445-EB620DD6476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3161" name="Text Box 20">
          <a:extLst>
            <a:ext uri="{FF2B5EF4-FFF2-40B4-BE49-F238E27FC236}">
              <a16:creationId xmlns:a16="http://schemas.microsoft.com/office/drawing/2014/main" id="{FB5FD9BC-F7DB-49C7-8CEA-431C43B8B77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3162" name="Text Box 21">
          <a:extLst>
            <a:ext uri="{FF2B5EF4-FFF2-40B4-BE49-F238E27FC236}">
              <a16:creationId xmlns:a16="http://schemas.microsoft.com/office/drawing/2014/main" id="{B7A1ECB6-D61D-472A-A30E-AAC02C652E8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1925"/>
    <xdr:sp macro="" textlink="">
      <xdr:nvSpPr>
        <xdr:cNvPr id="3163" name="Text Box 22">
          <a:extLst>
            <a:ext uri="{FF2B5EF4-FFF2-40B4-BE49-F238E27FC236}">
              <a16:creationId xmlns:a16="http://schemas.microsoft.com/office/drawing/2014/main" id="{DFA47511-2D3E-4C01-8440-97DE36996B1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164" name="Text Box 1">
          <a:extLst>
            <a:ext uri="{FF2B5EF4-FFF2-40B4-BE49-F238E27FC236}">
              <a16:creationId xmlns:a16="http://schemas.microsoft.com/office/drawing/2014/main" id="{6DCC8C49-FB0F-4D55-A633-712E6D4D759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165" name="Text Box 2">
          <a:extLst>
            <a:ext uri="{FF2B5EF4-FFF2-40B4-BE49-F238E27FC236}">
              <a16:creationId xmlns:a16="http://schemas.microsoft.com/office/drawing/2014/main" id="{1A9BF192-942A-47FF-9C94-95FBE53215C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166" name="Text Box 3">
          <a:extLst>
            <a:ext uri="{FF2B5EF4-FFF2-40B4-BE49-F238E27FC236}">
              <a16:creationId xmlns:a16="http://schemas.microsoft.com/office/drawing/2014/main" id="{945F172C-69A4-4A84-AF02-DBDDDD7FEB2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167" name="Text Box 4">
          <a:extLst>
            <a:ext uri="{FF2B5EF4-FFF2-40B4-BE49-F238E27FC236}">
              <a16:creationId xmlns:a16="http://schemas.microsoft.com/office/drawing/2014/main" id="{61B3F5D0-74B4-4FBD-A49F-ECDC7B9345A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168" name="Text Box 5">
          <a:extLst>
            <a:ext uri="{FF2B5EF4-FFF2-40B4-BE49-F238E27FC236}">
              <a16:creationId xmlns:a16="http://schemas.microsoft.com/office/drawing/2014/main" id="{EBF6BDC9-F49E-4C98-8C36-805EF29D9B9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169" name="Text Box 6">
          <a:extLst>
            <a:ext uri="{FF2B5EF4-FFF2-40B4-BE49-F238E27FC236}">
              <a16:creationId xmlns:a16="http://schemas.microsoft.com/office/drawing/2014/main" id="{0CC29E96-3F71-4131-AE36-E6FAAAC0B10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170" name="Text Box 7">
          <a:extLst>
            <a:ext uri="{FF2B5EF4-FFF2-40B4-BE49-F238E27FC236}">
              <a16:creationId xmlns:a16="http://schemas.microsoft.com/office/drawing/2014/main" id="{ED5A6830-517D-4F7D-9E9A-D82A03897A4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171" name="Text Box 8">
          <a:extLst>
            <a:ext uri="{FF2B5EF4-FFF2-40B4-BE49-F238E27FC236}">
              <a16:creationId xmlns:a16="http://schemas.microsoft.com/office/drawing/2014/main" id="{1F4FEA88-0357-4543-A6F5-C47BBE41B13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172" name="Text Box 9">
          <a:extLst>
            <a:ext uri="{FF2B5EF4-FFF2-40B4-BE49-F238E27FC236}">
              <a16:creationId xmlns:a16="http://schemas.microsoft.com/office/drawing/2014/main" id="{DE88FA28-B998-4DB8-8ED9-0AB4A196AF2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173" name="Text Box 10">
          <a:extLst>
            <a:ext uri="{FF2B5EF4-FFF2-40B4-BE49-F238E27FC236}">
              <a16:creationId xmlns:a16="http://schemas.microsoft.com/office/drawing/2014/main" id="{AA0F86FF-25CB-4F12-A973-3E8622E2401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174" name="Text Box 11">
          <a:extLst>
            <a:ext uri="{FF2B5EF4-FFF2-40B4-BE49-F238E27FC236}">
              <a16:creationId xmlns:a16="http://schemas.microsoft.com/office/drawing/2014/main" id="{C0C20518-B77B-4372-B96F-F0DCD5059DE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175" name="Text Box 12">
          <a:extLst>
            <a:ext uri="{FF2B5EF4-FFF2-40B4-BE49-F238E27FC236}">
              <a16:creationId xmlns:a16="http://schemas.microsoft.com/office/drawing/2014/main" id="{4C5C296A-1936-4BA2-A995-CEEF547E1A6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176" name="Text Box 13">
          <a:extLst>
            <a:ext uri="{FF2B5EF4-FFF2-40B4-BE49-F238E27FC236}">
              <a16:creationId xmlns:a16="http://schemas.microsoft.com/office/drawing/2014/main" id="{7DF05B5D-1026-4127-8ED5-014EC9ACDA6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177" name="Text Box 14">
          <a:extLst>
            <a:ext uri="{FF2B5EF4-FFF2-40B4-BE49-F238E27FC236}">
              <a16:creationId xmlns:a16="http://schemas.microsoft.com/office/drawing/2014/main" id="{E47AD26B-EE59-44D9-94C1-E4BFD743795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178" name="Text Box 15">
          <a:extLst>
            <a:ext uri="{FF2B5EF4-FFF2-40B4-BE49-F238E27FC236}">
              <a16:creationId xmlns:a16="http://schemas.microsoft.com/office/drawing/2014/main" id="{85DC9248-799C-4CA8-8502-7711D0C37BC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179" name="Text Box 16">
          <a:extLst>
            <a:ext uri="{FF2B5EF4-FFF2-40B4-BE49-F238E27FC236}">
              <a16:creationId xmlns:a16="http://schemas.microsoft.com/office/drawing/2014/main" id="{A0FFF37A-228F-4CA1-84B7-937D2280998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180" name="Text Box 17">
          <a:extLst>
            <a:ext uri="{FF2B5EF4-FFF2-40B4-BE49-F238E27FC236}">
              <a16:creationId xmlns:a16="http://schemas.microsoft.com/office/drawing/2014/main" id="{1D4E6130-98B0-4C44-8410-53605A15C09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181" name="Text Box 18">
          <a:extLst>
            <a:ext uri="{FF2B5EF4-FFF2-40B4-BE49-F238E27FC236}">
              <a16:creationId xmlns:a16="http://schemas.microsoft.com/office/drawing/2014/main" id="{692F4BF5-B2E8-4410-A1F6-3735EF47421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182" name="Text Box 19">
          <a:extLst>
            <a:ext uri="{FF2B5EF4-FFF2-40B4-BE49-F238E27FC236}">
              <a16:creationId xmlns:a16="http://schemas.microsoft.com/office/drawing/2014/main" id="{4EF33171-FD31-4F22-817B-DB1AA77DDFC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183" name="Text Box 20">
          <a:extLst>
            <a:ext uri="{FF2B5EF4-FFF2-40B4-BE49-F238E27FC236}">
              <a16:creationId xmlns:a16="http://schemas.microsoft.com/office/drawing/2014/main" id="{C891CD5B-BC2C-43CA-9CEC-9CB5814CE5B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184" name="Text Box 21">
          <a:extLst>
            <a:ext uri="{FF2B5EF4-FFF2-40B4-BE49-F238E27FC236}">
              <a16:creationId xmlns:a16="http://schemas.microsoft.com/office/drawing/2014/main" id="{F8E7CCC8-2D5B-4349-926C-38ADCA99B41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9050"/>
    <xdr:sp macro="" textlink="">
      <xdr:nvSpPr>
        <xdr:cNvPr id="3185" name="Text Box 22">
          <a:extLst>
            <a:ext uri="{FF2B5EF4-FFF2-40B4-BE49-F238E27FC236}">
              <a16:creationId xmlns:a16="http://schemas.microsoft.com/office/drawing/2014/main" id="{B467BE40-A798-443F-81A1-604002F7432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186" name="Text Box 1">
          <a:extLst>
            <a:ext uri="{FF2B5EF4-FFF2-40B4-BE49-F238E27FC236}">
              <a16:creationId xmlns:a16="http://schemas.microsoft.com/office/drawing/2014/main" id="{A7284B34-64F1-4893-B084-B7E33C9EC16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187" name="Text Box 2">
          <a:extLst>
            <a:ext uri="{FF2B5EF4-FFF2-40B4-BE49-F238E27FC236}">
              <a16:creationId xmlns:a16="http://schemas.microsoft.com/office/drawing/2014/main" id="{987A3F91-B492-44B9-B170-B34AB438689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188" name="Text Box 3">
          <a:extLst>
            <a:ext uri="{FF2B5EF4-FFF2-40B4-BE49-F238E27FC236}">
              <a16:creationId xmlns:a16="http://schemas.microsoft.com/office/drawing/2014/main" id="{B462B948-3BB7-4D8D-8485-61A3F5199AF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189" name="Text Box 4">
          <a:extLst>
            <a:ext uri="{FF2B5EF4-FFF2-40B4-BE49-F238E27FC236}">
              <a16:creationId xmlns:a16="http://schemas.microsoft.com/office/drawing/2014/main" id="{E3005CD7-0225-4920-A165-6FDEC7A4C57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190" name="Text Box 5">
          <a:extLst>
            <a:ext uri="{FF2B5EF4-FFF2-40B4-BE49-F238E27FC236}">
              <a16:creationId xmlns:a16="http://schemas.microsoft.com/office/drawing/2014/main" id="{D802B51C-FF64-4890-BC37-01FB9869A43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191" name="Text Box 6">
          <a:extLst>
            <a:ext uri="{FF2B5EF4-FFF2-40B4-BE49-F238E27FC236}">
              <a16:creationId xmlns:a16="http://schemas.microsoft.com/office/drawing/2014/main" id="{D03EAC2B-BB75-4032-A55F-DC729D4591E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192" name="Text Box 7">
          <a:extLst>
            <a:ext uri="{FF2B5EF4-FFF2-40B4-BE49-F238E27FC236}">
              <a16:creationId xmlns:a16="http://schemas.microsoft.com/office/drawing/2014/main" id="{5B5A2E55-1DC6-4DEB-BF49-4028FB4CA25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193" name="Text Box 8">
          <a:extLst>
            <a:ext uri="{FF2B5EF4-FFF2-40B4-BE49-F238E27FC236}">
              <a16:creationId xmlns:a16="http://schemas.microsoft.com/office/drawing/2014/main" id="{EB9688BE-6CE9-4A23-BAB5-E2273635CF1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194" name="Text Box 9">
          <a:extLst>
            <a:ext uri="{FF2B5EF4-FFF2-40B4-BE49-F238E27FC236}">
              <a16:creationId xmlns:a16="http://schemas.microsoft.com/office/drawing/2014/main" id="{BBED08C1-976F-417E-B016-86775CAAD82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195" name="Text Box 10">
          <a:extLst>
            <a:ext uri="{FF2B5EF4-FFF2-40B4-BE49-F238E27FC236}">
              <a16:creationId xmlns:a16="http://schemas.microsoft.com/office/drawing/2014/main" id="{59C75D4F-C220-41F9-8ABC-76673D2266E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196" name="Text Box 11">
          <a:extLst>
            <a:ext uri="{FF2B5EF4-FFF2-40B4-BE49-F238E27FC236}">
              <a16:creationId xmlns:a16="http://schemas.microsoft.com/office/drawing/2014/main" id="{35FEA793-ADF1-4770-8CE7-AED11AA210F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197" name="Text Box 12">
          <a:extLst>
            <a:ext uri="{FF2B5EF4-FFF2-40B4-BE49-F238E27FC236}">
              <a16:creationId xmlns:a16="http://schemas.microsoft.com/office/drawing/2014/main" id="{BCAF5276-A79F-4F07-AAE6-D1C083CBB7A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198" name="Text Box 13">
          <a:extLst>
            <a:ext uri="{FF2B5EF4-FFF2-40B4-BE49-F238E27FC236}">
              <a16:creationId xmlns:a16="http://schemas.microsoft.com/office/drawing/2014/main" id="{F63CA6D0-4832-42FD-AF4A-4424362C3F0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199" name="Text Box 14">
          <a:extLst>
            <a:ext uri="{FF2B5EF4-FFF2-40B4-BE49-F238E27FC236}">
              <a16:creationId xmlns:a16="http://schemas.microsoft.com/office/drawing/2014/main" id="{E811A7A5-DF5F-4D9D-8FA7-9137553C5C1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200" name="Text Box 15">
          <a:extLst>
            <a:ext uri="{FF2B5EF4-FFF2-40B4-BE49-F238E27FC236}">
              <a16:creationId xmlns:a16="http://schemas.microsoft.com/office/drawing/2014/main" id="{5BD634FA-8D52-4804-A74C-49B04E81A07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201" name="Text Box 16">
          <a:extLst>
            <a:ext uri="{FF2B5EF4-FFF2-40B4-BE49-F238E27FC236}">
              <a16:creationId xmlns:a16="http://schemas.microsoft.com/office/drawing/2014/main" id="{A206C3AD-41AF-4177-8D7C-937BE99A9AC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202" name="Text Box 17">
          <a:extLst>
            <a:ext uri="{FF2B5EF4-FFF2-40B4-BE49-F238E27FC236}">
              <a16:creationId xmlns:a16="http://schemas.microsoft.com/office/drawing/2014/main" id="{F2877405-976B-4C6B-92C1-CC2C5FE1D77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203" name="Text Box 18">
          <a:extLst>
            <a:ext uri="{FF2B5EF4-FFF2-40B4-BE49-F238E27FC236}">
              <a16:creationId xmlns:a16="http://schemas.microsoft.com/office/drawing/2014/main" id="{D1416EDF-8CFE-4EB6-8ABD-B1899CBE0EF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204" name="Text Box 19">
          <a:extLst>
            <a:ext uri="{FF2B5EF4-FFF2-40B4-BE49-F238E27FC236}">
              <a16:creationId xmlns:a16="http://schemas.microsoft.com/office/drawing/2014/main" id="{6CFDE6E1-5EEC-442C-A96E-7CF32F332E0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205" name="Text Box 20">
          <a:extLst>
            <a:ext uri="{FF2B5EF4-FFF2-40B4-BE49-F238E27FC236}">
              <a16:creationId xmlns:a16="http://schemas.microsoft.com/office/drawing/2014/main" id="{BBF39143-8DA2-4CCB-9082-5FFDB2AB560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206" name="Text Box 21">
          <a:extLst>
            <a:ext uri="{FF2B5EF4-FFF2-40B4-BE49-F238E27FC236}">
              <a16:creationId xmlns:a16="http://schemas.microsoft.com/office/drawing/2014/main" id="{3F9DD93C-0F00-42CB-B004-4A0D0A11DB7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207" name="Text Box 22">
          <a:extLst>
            <a:ext uri="{FF2B5EF4-FFF2-40B4-BE49-F238E27FC236}">
              <a16:creationId xmlns:a16="http://schemas.microsoft.com/office/drawing/2014/main" id="{107C60BF-4A4D-4240-BA0B-CE174C9B834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208" name="Text Box 1">
          <a:extLst>
            <a:ext uri="{FF2B5EF4-FFF2-40B4-BE49-F238E27FC236}">
              <a16:creationId xmlns:a16="http://schemas.microsoft.com/office/drawing/2014/main" id="{47995F61-A704-4D1C-9C69-AAEEFB8A8A6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209" name="Text Box 2">
          <a:extLst>
            <a:ext uri="{FF2B5EF4-FFF2-40B4-BE49-F238E27FC236}">
              <a16:creationId xmlns:a16="http://schemas.microsoft.com/office/drawing/2014/main" id="{5CC1C996-8790-4734-8F92-69947D478C4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210" name="Text Box 3">
          <a:extLst>
            <a:ext uri="{FF2B5EF4-FFF2-40B4-BE49-F238E27FC236}">
              <a16:creationId xmlns:a16="http://schemas.microsoft.com/office/drawing/2014/main" id="{DB780851-4CCC-4C64-AF2D-A7D48CBD11C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211" name="Text Box 4">
          <a:extLst>
            <a:ext uri="{FF2B5EF4-FFF2-40B4-BE49-F238E27FC236}">
              <a16:creationId xmlns:a16="http://schemas.microsoft.com/office/drawing/2014/main" id="{A89E26DC-6DA3-4A5A-A26B-A8A1931A2DD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212" name="Text Box 5">
          <a:extLst>
            <a:ext uri="{FF2B5EF4-FFF2-40B4-BE49-F238E27FC236}">
              <a16:creationId xmlns:a16="http://schemas.microsoft.com/office/drawing/2014/main" id="{4AD96734-49C1-43D7-A7AD-739915A81EC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213" name="Text Box 6">
          <a:extLst>
            <a:ext uri="{FF2B5EF4-FFF2-40B4-BE49-F238E27FC236}">
              <a16:creationId xmlns:a16="http://schemas.microsoft.com/office/drawing/2014/main" id="{4BA60B73-5247-4E97-B75A-F81620AD949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214" name="Text Box 7">
          <a:extLst>
            <a:ext uri="{FF2B5EF4-FFF2-40B4-BE49-F238E27FC236}">
              <a16:creationId xmlns:a16="http://schemas.microsoft.com/office/drawing/2014/main" id="{F0BD01FC-0526-4531-BD58-59F4538755D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215" name="Text Box 8">
          <a:extLst>
            <a:ext uri="{FF2B5EF4-FFF2-40B4-BE49-F238E27FC236}">
              <a16:creationId xmlns:a16="http://schemas.microsoft.com/office/drawing/2014/main" id="{BA7B8B7F-1F3A-40ED-AE95-1F4CE335D4A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216" name="Text Box 9">
          <a:extLst>
            <a:ext uri="{FF2B5EF4-FFF2-40B4-BE49-F238E27FC236}">
              <a16:creationId xmlns:a16="http://schemas.microsoft.com/office/drawing/2014/main" id="{CF5494C7-248F-4E1F-A3A0-31643626C61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217" name="Text Box 10">
          <a:extLst>
            <a:ext uri="{FF2B5EF4-FFF2-40B4-BE49-F238E27FC236}">
              <a16:creationId xmlns:a16="http://schemas.microsoft.com/office/drawing/2014/main" id="{9DC6B48C-60DE-420B-B692-920863C24D7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218" name="Text Box 11">
          <a:extLst>
            <a:ext uri="{FF2B5EF4-FFF2-40B4-BE49-F238E27FC236}">
              <a16:creationId xmlns:a16="http://schemas.microsoft.com/office/drawing/2014/main" id="{BC7A37A7-2FF4-4948-91C3-D065B00FF01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219" name="Text Box 12">
          <a:extLst>
            <a:ext uri="{FF2B5EF4-FFF2-40B4-BE49-F238E27FC236}">
              <a16:creationId xmlns:a16="http://schemas.microsoft.com/office/drawing/2014/main" id="{57E2A21F-B813-4C4C-B0DC-46F269203F6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220" name="Text Box 13">
          <a:extLst>
            <a:ext uri="{FF2B5EF4-FFF2-40B4-BE49-F238E27FC236}">
              <a16:creationId xmlns:a16="http://schemas.microsoft.com/office/drawing/2014/main" id="{B7A48063-CD79-48F6-A5BB-24C4612C900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221" name="Text Box 14">
          <a:extLst>
            <a:ext uri="{FF2B5EF4-FFF2-40B4-BE49-F238E27FC236}">
              <a16:creationId xmlns:a16="http://schemas.microsoft.com/office/drawing/2014/main" id="{440AA188-D3E9-4734-8B70-1F1DD40590F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222" name="Text Box 15">
          <a:extLst>
            <a:ext uri="{FF2B5EF4-FFF2-40B4-BE49-F238E27FC236}">
              <a16:creationId xmlns:a16="http://schemas.microsoft.com/office/drawing/2014/main" id="{E8306D55-BF4E-4F9C-94C0-137460626DC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223" name="Text Box 16">
          <a:extLst>
            <a:ext uri="{FF2B5EF4-FFF2-40B4-BE49-F238E27FC236}">
              <a16:creationId xmlns:a16="http://schemas.microsoft.com/office/drawing/2014/main" id="{9E8095FE-C687-40D7-B393-EE05025F0FA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224" name="Text Box 17">
          <a:extLst>
            <a:ext uri="{FF2B5EF4-FFF2-40B4-BE49-F238E27FC236}">
              <a16:creationId xmlns:a16="http://schemas.microsoft.com/office/drawing/2014/main" id="{4AB44AE2-DAB3-42F4-8946-2CC2524C244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225" name="Text Box 18">
          <a:extLst>
            <a:ext uri="{FF2B5EF4-FFF2-40B4-BE49-F238E27FC236}">
              <a16:creationId xmlns:a16="http://schemas.microsoft.com/office/drawing/2014/main" id="{E326D1D6-BEBC-4685-AC95-F5E84278A47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226" name="Text Box 19">
          <a:extLst>
            <a:ext uri="{FF2B5EF4-FFF2-40B4-BE49-F238E27FC236}">
              <a16:creationId xmlns:a16="http://schemas.microsoft.com/office/drawing/2014/main" id="{F12FB8AD-FFB0-4168-AAD1-17659CE685C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227" name="Text Box 20">
          <a:extLst>
            <a:ext uri="{FF2B5EF4-FFF2-40B4-BE49-F238E27FC236}">
              <a16:creationId xmlns:a16="http://schemas.microsoft.com/office/drawing/2014/main" id="{557CB5A7-D9A2-406A-9126-5735DE2819B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228" name="Text Box 21">
          <a:extLst>
            <a:ext uri="{FF2B5EF4-FFF2-40B4-BE49-F238E27FC236}">
              <a16:creationId xmlns:a16="http://schemas.microsoft.com/office/drawing/2014/main" id="{2C4262F9-98ED-4542-8745-DB08BDE75A8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229" name="Text Box 22">
          <a:extLst>
            <a:ext uri="{FF2B5EF4-FFF2-40B4-BE49-F238E27FC236}">
              <a16:creationId xmlns:a16="http://schemas.microsoft.com/office/drawing/2014/main" id="{AC2C7782-C678-4A58-9B68-B694090DD54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230" name="Text Box 1">
          <a:extLst>
            <a:ext uri="{FF2B5EF4-FFF2-40B4-BE49-F238E27FC236}">
              <a16:creationId xmlns:a16="http://schemas.microsoft.com/office/drawing/2014/main" id="{6EFD3930-3F9F-46FF-AF6B-4D11100B4FD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231" name="Text Box 2">
          <a:extLst>
            <a:ext uri="{FF2B5EF4-FFF2-40B4-BE49-F238E27FC236}">
              <a16:creationId xmlns:a16="http://schemas.microsoft.com/office/drawing/2014/main" id="{556EC20E-877F-4803-8990-A1EABED7C2D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232" name="Text Box 3">
          <a:extLst>
            <a:ext uri="{FF2B5EF4-FFF2-40B4-BE49-F238E27FC236}">
              <a16:creationId xmlns:a16="http://schemas.microsoft.com/office/drawing/2014/main" id="{6927CFE0-DC07-4B04-A99A-7EDFC2E135C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233" name="Text Box 4">
          <a:extLst>
            <a:ext uri="{FF2B5EF4-FFF2-40B4-BE49-F238E27FC236}">
              <a16:creationId xmlns:a16="http://schemas.microsoft.com/office/drawing/2014/main" id="{30B29C2B-6900-457A-9E50-AAD2B7DAAC5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234" name="Text Box 5">
          <a:extLst>
            <a:ext uri="{FF2B5EF4-FFF2-40B4-BE49-F238E27FC236}">
              <a16:creationId xmlns:a16="http://schemas.microsoft.com/office/drawing/2014/main" id="{5FF78295-172B-417D-9359-F7EBD88A2C6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235" name="Text Box 6">
          <a:extLst>
            <a:ext uri="{FF2B5EF4-FFF2-40B4-BE49-F238E27FC236}">
              <a16:creationId xmlns:a16="http://schemas.microsoft.com/office/drawing/2014/main" id="{AA2FADA1-81E9-40D5-892B-3605A2CC583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236" name="Text Box 7">
          <a:extLst>
            <a:ext uri="{FF2B5EF4-FFF2-40B4-BE49-F238E27FC236}">
              <a16:creationId xmlns:a16="http://schemas.microsoft.com/office/drawing/2014/main" id="{B053CCA2-9D19-4448-8F7A-4983038CA21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237" name="Text Box 8">
          <a:extLst>
            <a:ext uri="{FF2B5EF4-FFF2-40B4-BE49-F238E27FC236}">
              <a16:creationId xmlns:a16="http://schemas.microsoft.com/office/drawing/2014/main" id="{F85C772C-09EB-490D-8602-065E38226E7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238" name="Text Box 9">
          <a:extLst>
            <a:ext uri="{FF2B5EF4-FFF2-40B4-BE49-F238E27FC236}">
              <a16:creationId xmlns:a16="http://schemas.microsoft.com/office/drawing/2014/main" id="{6B3F66A7-BC7A-4DE1-97C8-E5D150590DF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239" name="Text Box 10">
          <a:extLst>
            <a:ext uri="{FF2B5EF4-FFF2-40B4-BE49-F238E27FC236}">
              <a16:creationId xmlns:a16="http://schemas.microsoft.com/office/drawing/2014/main" id="{7FE9EF5D-7056-4CEC-9247-ABAF4117B82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240" name="Text Box 11">
          <a:extLst>
            <a:ext uri="{FF2B5EF4-FFF2-40B4-BE49-F238E27FC236}">
              <a16:creationId xmlns:a16="http://schemas.microsoft.com/office/drawing/2014/main" id="{23E7E768-44F5-4C83-A859-EC89048D861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241" name="Text Box 12">
          <a:extLst>
            <a:ext uri="{FF2B5EF4-FFF2-40B4-BE49-F238E27FC236}">
              <a16:creationId xmlns:a16="http://schemas.microsoft.com/office/drawing/2014/main" id="{B80E1452-E8AC-4719-A421-1F5CDC68E16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242" name="Text Box 13">
          <a:extLst>
            <a:ext uri="{FF2B5EF4-FFF2-40B4-BE49-F238E27FC236}">
              <a16:creationId xmlns:a16="http://schemas.microsoft.com/office/drawing/2014/main" id="{F6C3E175-AAFC-445B-B975-96C3D31EBCE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243" name="Text Box 14">
          <a:extLst>
            <a:ext uri="{FF2B5EF4-FFF2-40B4-BE49-F238E27FC236}">
              <a16:creationId xmlns:a16="http://schemas.microsoft.com/office/drawing/2014/main" id="{9990A462-6565-47AC-8D31-2438282759F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244" name="Text Box 15">
          <a:extLst>
            <a:ext uri="{FF2B5EF4-FFF2-40B4-BE49-F238E27FC236}">
              <a16:creationId xmlns:a16="http://schemas.microsoft.com/office/drawing/2014/main" id="{DA9F2582-95C2-4B59-805B-E3599906017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245" name="Text Box 16">
          <a:extLst>
            <a:ext uri="{FF2B5EF4-FFF2-40B4-BE49-F238E27FC236}">
              <a16:creationId xmlns:a16="http://schemas.microsoft.com/office/drawing/2014/main" id="{2CEE5488-E75C-454A-894E-73A2C598048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246" name="Text Box 17">
          <a:extLst>
            <a:ext uri="{FF2B5EF4-FFF2-40B4-BE49-F238E27FC236}">
              <a16:creationId xmlns:a16="http://schemas.microsoft.com/office/drawing/2014/main" id="{ACC7BBFA-1E41-4880-8981-7E0EE8903AE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247" name="Text Box 18">
          <a:extLst>
            <a:ext uri="{FF2B5EF4-FFF2-40B4-BE49-F238E27FC236}">
              <a16:creationId xmlns:a16="http://schemas.microsoft.com/office/drawing/2014/main" id="{4696E8F2-0CC1-4E16-8BAE-CE27B937EAA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248" name="Text Box 19">
          <a:extLst>
            <a:ext uri="{FF2B5EF4-FFF2-40B4-BE49-F238E27FC236}">
              <a16:creationId xmlns:a16="http://schemas.microsoft.com/office/drawing/2014/main" id="{A1105916-6FFB-4CE2-8FFD-D4FAD423E9D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249" name="Text Box 20">
          <a:extLst>
            <a:ext uri="{FF2B5EF4-FFF2-40B4-BE49-F238E27FC236}">
              <a16:creationId xmlns:a16="http://schemas.microsoft.com/office/drawing/2014/main" id="{C9458940-3A79-4E29-B6D8-AEDE6708FB2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250" name="Text Box 21">
          <a:extLst>
            <a:ext uri="{FF2B5EF4-FFF2-40B4-BE49-F238E27FC236}">
              <a16:creationId xmlns:a16="http://schemas.microsoft.com/office/drawing/2014/main" id="{FCA2B953-823D-4BB1-93D3-47867D8FFFE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0" cy="160020"/>
    <xdr:sp macro="" textlink="">
      <xdr:nvSpPr>
        <xdr:cNvPr id="3251" name="Text Box 22">
          <a:extLst>
            <a:ext uri="{FF2B5EF4-FFF2-40B4-BE49-F238E27FC236}">
              <a16:creationId xmlns:a16="http://schemas.microsoft.com/office/drawing/2014/main" id="{33455D44-B19F-42F8-BF59-F533C6E534D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1158875</xdr:colOff>
      <xdr:row>66</xdr:row>
      <xdr:rowOff>0</xdr:rowOff>
    </xdr:from>
    <xdr:ext cx="552450" cy="112395"/>
    <xdr:sp macro="" textlink="">
      <xdr:nvSpPr>
        <xdr:cNvPr id="3252" name="Text Box 2">
          <a:extLst>
            <a:ext uri="{FF2B5EF4-FFF2-40B4-BE49-F238E27FC236}">
              <a16:creationId xmlns:a16="http://schemas.microsoft.com/office/drawing/2014/main" id="{2A8B8E4F-9BB6-4206-94EA-E16E05CA095B}"/>
            </a:ext>
          </a:extLst>
        </xdr:cNvPr>
        <xdr:cNvSpPr txBox="1">
          <a:spLocks noChangeArrowheads="1"/>
        </xdr:cNvSpPr>
      </xdr:nvSpPr>
      <xdr:spPr bwMode="auto">
        <a:xfrm>
          <a:off x="2187575" y="12620625"/>
          <a:ext cx="552450" cy="1123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253" name="Text Box 3">
          <a:extLst>
            <a:ext uri="{FF2B5EF4-FFF2-40B4-BE49-F238E27FC236}">
              <a16:creationId xmlns:a16="http://schemas.microsoft.com/office/drawing/2014/main" id="{E8633917-5248-4521-BAE0-10FC151451B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254" name="Text Box 4">
          <a:extLst>
            <a:ext uri="{FF2B5EF4-FFF2-40B4-BE49-F238E27FC236}">
              <a16:creationId xmlns:a16="http://schemas.microsoft.com/office/drawing/2014/main" id="{EA425E46-C8B9-4F45-B93D-4C8AC7BD9FE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255" name="Text Box 5">
          <a:extLst>
            <a:ext uri="{FF2B5EF4-FFF2-40B4-BE49-F238E27FC236}">
              <a16:creationId xmlns:a16="http://schemas.microsoft.com/office/drawing/2014/main" id="{D703D9A2-AD93-4249-97C0-CC99375BC98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256" name="Text Box 6">
          <a:extLst>
            <a:ext uri="{FF2B5EF4-FFF2-40B4-BE49-F238E27FC236}">
              <a16:creationId xmlns:a16="http://schemas.microsoft.com/office/drawing/2014/main" id="{8FAB5398-6E2F-4D8E-BFB3-CBC7EF2AD10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257" name="Text Box 7">
          <a:extLst>
            <a:ext uri="{FF2B5EF4-FFF2-40B4-BE49-F238E27FC236}">
              <a16:creationId xmlns:a16="http://schemas.microsoft.com/office/drawing/2014/main" id="{5AC6306C-82D0-4AA4-B721-3E381BF715C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258" name="Text Box 8">
          <a:extLst>
            <a:ext uri="{FF2B5EF4-FFF2-40B4-BE49-F238E27FC236}">
              <a16:creationId xmlns:a16="http://schemas.microsoft.com/office/drawing/2014/main" id="{CF42D1B1-12D6-4F6C-B8BF-12852652BB9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259" name="Text Box 9">
          <a:extLst>
            <a:ext uri="{FF2B5EF4-FFF2-40B4-BE49-F238E27FC236}">
              <a16:creationId xmlns:a16="http://schemas.microsoft.com/office/drawing/2014/main" id="{2570EE29-27F6-4421-A37A-EEB76220BF6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260" name="Text Box 10">
          <a:extLst>
            <a:ext uri="{FF2B5EF4-FFF2-40B4-BE49-F238E27FC236}">
              <a16:creationId xmlns:a16="http://schemas.microsoft.com/office/drawing/2014/main" id="{E030706E-464B-44ED-A7D9-81C1D5DFE30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261" name="Text Box 11">
          <a:extLst>
            <a:ext uri="{FF2B5EF4-FFF2-40B4-BE49-F238E27FC236}">
              <a16:creationId xmlns:a16="http://schemas.microsoft.com/office/drawing/2014/main" id="{E4CEE232-FC5A-4D7B-B8CB-168475B63BA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262" name="Text Box 12">
          <a:extLst>
            <a:ext uri="{FF2B5EF4-FFF2-40B4-BE49-F238E27FC236}">
              <a16:creationId xmlns:a16="http://schemas.microsoft.com/office/drawing/2014/main" id="{85D66448-E6CA-4803-A406-CB75BDD992C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263" name="Text Box 13">
          <a:extLst>
            <a:ext uri="{FF2B5EF4-FFF2-40B4-BE49-F238E27FC236}">
              <a16:creationId xmlns:a16="http://schemas.microsoft.com/office/drawing/2014/main" id="{30559A97-6128-4F5A-838E-8218FB7F5CA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264" name="Text Box 14">
          <a:extLst>
            <a:ext uri="{FF2B5EF4-FFF2-40B4-BE49-F238E27FC236}">
              <a16:creationId xmlns:a16="http://schemas.microsoft.com/office/drawing/2014/main" id="{ADF66ADA-AF07-4009-A836-E3BFDD166B2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265" name="Text Box 15">
          <a:extLst>
            <a:ext uri="{FF2B5EF4-FFF2-40B4-BE49-F238E27FC236}">
              <a16:creationId xmlns:a16="http://schemas.microsoft.com/office/drawing/2014/main" id="{132BB2CF-5B84-467D-AD1F-A55E2CFA665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266" name="Text Box 16">
          <a:extLst>
            <a:ext uri="{FF2B5EF4-FFF2-40B4-BE49-F238E27FC236}">
              <a16:creationId xmlns:a16="http://schemas.microsoft.com/office/drawing/2014/main" id="{DDD751A3-247C-403A-8737-E8302DA0615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267" name="Text Box 17">
          <a:extLst>
            <a:ext uri="{FF2B5EF4-FFF2-40B4-BE49-F238E27FC236}">
              <a16:creationId xmlns:a16="http://schemas.microsoft.com/office/drawing/2014/main" id="{4E385187-9515-44A1-B22A-78A6A8C0FED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268" name="Text Box 18">
          <a:extLst>
            <a:ext uri="{FF2B5EF4-FFF2-40B4-BE49-F238E27FC236}">
              <a16:creationId xmlns:a16="http://schemas.microsoft.com/office/drawing/2014/main" id="{FC0B1931-C8B9-43C8-BC3D-2E095F272F6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269" name="Text Box 19">
          <a:extLst>
            <a:ext uri="{FF2B5EF4-FFF2-40B4-BE49-F238E27FC236}">
              <a16:creationId xmlns:a16="http://schemas.microsoft.com/office/drawing/2014/main" id="{A23FB22A-4CF0-4368-96D6-E63B985B001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270" name="Text Box 20">
          <a:extLst>
            <a:ext uri="{FF2B5EF4-FFF2-40B4-BE49-F238E27FC236}">
              <a16:creationId xmlns:a16="http://schemas.microsoft.com/office/drawing/2014/main" id="{7098DDCD-DAD8-485B-97C2-BF8FB496E3F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271" name="Text Box 21">
          <a:extLst>
            <a:ext uri="{FF2B5EF4-FFF2-40B4-BE49-F238E27FC236}">
              <a16:creationId xmlns:a16="http://schemas.microsoft.com/office/drawing/2014/main" id="{9D9EEAF4-1424-450D-89CA-05D4A38BCF0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272" name="Text Box 22">
          <a:extLst>
            <a:ext uri="{FF2B5EF4-FFF2-40B4-BE49-F238E27FC236}">
              <a16:creationId xmlns:a16="http://schemas.microsoft.com/office/drawing/2014/main" id="{B60B54BB-1A76-4226-A650-71F0E4D534B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273" name="Text Box 1">
          <a:extLst>
            <a:ext uri="{FF2B5EF4-FFF2-40B4-BE49-F238E27FC236}">
              <a16:creationId xmlns:a16="http://schemas.microsoft.com/office/drawing/2014/main" id="{A5B020DE-8F43-428A-A744-10C719B69AD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274" name="Text Box 2">
          <a:extLst>
            <a:ext uri="{FF2B5EF4-FFF2-40B4-BE49-F238E27FC236}">
              <a16:creationId xmlns:a16="http://schemas.microsoft.com/office/drawing/2014/main" id="{6038C122-4510-4390-91E9-EEF747DB4D1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275" name="Text Box 3">
          <a:extLst>
            <a:ext uri="{FF2B5EF4-FFF2-40B4-BE49-F238E27FC236}">
              <a16:creationId xmlns:a16="http://schemas.microsoft.com/office/drawing/2014/main" id="{8DF7E190-9A6B-484E-AA57-04234CDA7EB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276" name="Text Box 4">
          <a:extLst>
            <a:ext uri="{FF2B5EF4-FFF2-40B4-BE49-F238E27FC236}">
              <a16:creationId xmlns:a16="http://schemas.microsoft.com/office/drawing/2014/main" id="{1787C7A1-2366-4B61-BBE7-0A6BB6DA84D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277" name="Text Box 5">
          <a:extLst>
            <a:ext uri="{FF2B5EF4-FFF2-40B4-BE49-F238E27FC236}">
              <a16:creationId xmlns:a16="http://schemas.microsoft.com/office/drawing/2014/main" id="{D637336E-5C03-4F5D-8141-F9C709BEA9B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278" name="Text Box 6">
          <a:extLst>
            <a:ext uri="{FF2B5EF4-FFF2-40B4-BE49-F238E27FC236}">
              <a16:creationId xmlns:a16="http://schemas.microsoft.com/office/drawing/2014/main" id="{2C9BF05D-34C1-4BD9-8B9F-85475CF6315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279" name="Text Box 7">
          <a:extLst>
            <a:ext uri="{FF2B5EF4-FFF2-40B4-BE49-F238E27FC236}">
              <a16:creationId xmlns:a16="http://schemas.microsoft.com/office/drawing/2014/main" id="{68AA23FB-A167-4DBD-895F-13854D3EF7E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280" name="Text Box 8">
          <a:extLst>
            <a:ext uri="{FF2B5EF4-FFF2-40B4-BE49-F238E27FC236}">
              <a16:creationId xmlns:a16="http://schemas.microsoft.com/office/drawing/2014/main" id="{EB84235A-EF8C-4F52-AFDB-88E81C6F48B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281" name="Text Box 9">
          <a:extLst>
            <a:ext uri="{FF2B5EF4-FFF2-40B4-BE49-F238E27FC236}">
              <a16:creationId xmlns:a16="http://schemas.microsoft.com/office/drawing/2014/main" id="{61521B58-463D-4FB8-B365-AEA1FE6A615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282" name="Text Box 10">
          <a:extLst>
            <a:ext uri="{FF2B5EF4-FFF2-40B4-BE49-F238E27FC236}">
              <a16:creationId xmlns:a16="http://schemas.microsoft.com/office/drawing/2014/main" id="{407C85FC-9478-498D-9DA1-AB3D5DB7003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283" name="Text Box 11">
          <a:extLst>
            <a:ext uri="{FF2B5EF4-FFF2-40B4-BE49-F238E27FC236}">
              <a16:creationId xmlns:a16="http://schemas.microsoft.com/office/drawing/2014/main" id="{4E18CCF9-791B-46BA-B4F8-C156D998005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284" name="Text Box 12">
          <a:extLst>
            <a:ext uri="{FF2B5EF4-FFF2-40B4-BE49-F238E27FC236}">
              <a16:creationId xmlns:a16="http://schemas.microsoft.com/office/drawing/2014/main" id="{0877458D-8726-44CB-B255-4D935836119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285" name="Text Box 13">
          <a:extLst>
            <a:ext uri="{FF2B5EF4-FFF2-40B4-BE49-F238E27FC236}">
              <a16:creationId xmlns:a16="http://schemas.microsoft.com/office/drawing/2014/main" id="{6A880315-D8DA-4393-98D5-EAEC5E9173C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286" name="Text Box 14">
          <a:extLst>
            <a:ext uri="{FF2B5EF4-FFF2-40B4-BE49-F238E27FC236}">
              <a16:creationId xmlns:a16="http://schemas.microsoft.com/office/drawing/2014/main" id="{AF96DAF0-2AB6-402C-B269-37B457D3404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287" name="Text Box 15">
          <a:extLst>
            <a:ext uri="{FF2B5EF4-FFF2-40B4-BE49-F238E27FC236}">
              <a16:creationId xmlns:a16="http://schemas.microsoft.com/office/drawing/2014/main" id="{6F2D6E93-42FE-475E-ABF2-376F5220429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288" name="Text Box 16">
          <a:extLst>
            <a:ext uri="{FF2B5EF4-FFF2-40B4-BE49-F238E27FC236}">
              <a16:creationId xmlns:a16="http://schemas.microsoft.com/office/drawing/2014/main" id="{A48BCF92-A54F-4B12-AA6C-1EB1D45456A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289" name="Text Box 17">
          <a:extLst>
            <a:ext uri="{FF2B5EF4-FFF2-40B4-BE49-F238E27FC236}">
              <a16:creationId xmlns:a16="http://schemas.microsoft.com/office/drawing/2014/main" id="{848791E5-3FD7-4754-AFCC-42CED1C8542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290" name="Text Box 18">
          <a:extLst>
            <a:ext uri="{FF2B5EF4-FFF2-40B4-BE49-F238E27FC236}">
              <a16:creationId xmlns:a16="http://schemas.microsoft.com/office/drawing/2014/main" id="{59D3F3B2-158C-4E9B-AAAB-A64DF41D37C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291" name="Text Box 19">
          <a:extLst>
            <a:ext uri="{FF2B5EF4-FFF2-40B4-BE49-F238E27FC236}">
              <a16:creationId xmlns:a16="http://schemas.microsoft.com/office/drawing/2014/main" id="{9A593A02-B56C-4334-A67C-43869278C7F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292" name="Text Box 20">
          <a:extLst>
            <a:ext uri="{FF2B5EF4-FFF2-40B4-BE49-F238E27FC236}">
              <a16:creationId xmlns:a16="http://schemas.microsoft.com/office/drawing/2014/main" id="{14322B7A-ABB4-49D1-9043-E880A936A0C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293" name="Text Box 21">
          <a:extLst>
            <a:ext uri="{FF2B5EF4-FFF2-40B4-BE49-F238E27FC236}">
              <a16:creationId xmlns:a16="http://schemas.microsoft.com/office/drawing/2014/main" id="{1B56F79E-2166-4301-85BC-1CA3B23E40E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294" name="Text Box 22">
          <a:extLst>
            <a:ext uri="{FF2B5EF4-FFF2-40B4-BE49-F238E27FC236}">
              <a16:creationId xmlns:a16="http://schemas.microsoft.com/office/drawing/2014/main" id="{9A6A8DEB-EB94-4D32-A853-016388C72BC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295" name="Text Box 1">
          <a:extLst>
            <a:ext uri="{FF2B5EF4-FFF2-40B4-BE49-F238E27FC236}">
              <a16:creationId xmlns:a16="http://schemas.microsoft.com/office/drawing/2014/main" id="{D1231364-36B1-4A06-8741-E557F0FD078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296" name="Text Box 2">
          <a:extLst>
            <a:ext uri="{FF2B5EF4-FFF2-40B4-BE49-F238E27FC236}">
              <a16:creationId xmlns:a16="http://schemas.microsoft.com/office/drawing/2014/main" id="{4BA10378-C2B2-4E25-B37D-CBB9A65F661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297" name="Text Box 3">
          <a:extLst>
            <a:ext uri="{FF2B5EF4-FFF2-40B4-BE49-F238E27FC236}">
              <a16:creationId xmlns:a16="http://schemas.microsoft.com/office/drawing/2014/main" id="{D55BCD5C-432C-4C45-A303-C3E420B847D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298" name="Text Box 4">
          <a:extLst>
            <a:ext uri="{FF2B5EF4-FFF2-40B4-BE49-F238E27FC236}">
              <a16:creationId xmlns:a16="http://schemas.microsoft.com/office/drawing/2014/main" id="{1BB5CDEB-F77C-4E2F-995C-08E1FDCC08B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299" name="Text Box 5">
          <a:extLst>
            <a:ext uri="{FF2B5EF4-FFF2-40B4-BE49-F238E27FC236}">
              <a16:creationId xmlns:a16="http://schemas.microsoft.com/office/drawing/2014/main" id="{7DD04E38-E0FA-4AD2-A41D-83CB3F54434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300" name="Text Box 6">
          <a:extLst>
            <a:ext uri="{FF2B5EF4-FFF2-40B4-BE49-F238E27FC236}">
              <a16:creationId xmlns:a16="http://schemas.microsoft.com/office/drawing/2014/main" id="{3EF9C668-F4B7-478B-8F81-05BC2C17AB7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301" name="Text Box 7">
          <a:extLst>
            <a:ext uri="{FF2B5EF4-FFF2-40B4-BE49-F238E27FC236}">
              <a16:creationId xmlns:a16="http://schemas.microsoft.com/office/drawing/2014/main" id="{E4FE4890-8B42-4F22-AF4A-FBF39D108D8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302" name="Text Box 8">
          <a:extLst>
            <a:ext uri="{FF2B5EF4-FFF2-40B4-BE49-F238E27FC236}">
              <a16:creationId xmlns:a16="http://schemas.microsoft.com/office/drawing/2014/main" id="{BFBDD705-C04C-4CE6-AC10-07662BC9143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303" name="Text Box 9">
          <a:extLst>
            <a:ext uri="{FF2B5EF4-FFF2-40B4-BE49-F238E27FC236}">
              <a16:creationId xmlns:a16="http://schemas.microsoft.com/office/drawing/2014/main" id="{EB752A94-487B-4862-A3C1-9D16C929E90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304" name="Text Box 10">
          <a:extLst>
            <a:ext uri="{FF2B5EF4-FFF2-40B4-BE49-F238E27FC236}">
              <a16:creationId xmlns:a16="http://schemas.microsoft.com/office/drawing/2014/main" id="{701969A2-B127-41DF-8713-0C10F386180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305" name="Text Box 11">
          <a:extLst>
            <a:ext uri="{FF2B5EF4-FFF2-40B4-BE49-F238E27FC236}">
              <a16:creationId xmlns:a16="http://schemas.microsoft.com/office/drawing/2014/main" id="{1A31706C-0D32-4C6A-8F61-BC50BED055E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306" name="Text Box 12">
          <a:extLst>
            <a:ext uri="{FF2B5EF4-FFF2-40B4-BE49-F238E27FC236}">
              <a16:creationId xmlns:a16="http://schemas.microsoft.com/office/drawing/2014/main" id="{071A9225-98B6-4955-85C1-A0FFDA478AB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307" name="Text Box 13">
          <a:extLst>
            <a:ext uri="{FF2B5EF4-FFF2-40B4-BE49-F238E27FC236}">
              <a16:creationId xmlns:a16="http://schemas.microsoft.com/office/drawing/2014/main" id="{99EE73AB-F4A3-4F9B-92E3-F26AC825865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308" name="Text Box 14">
          <a:extLst>
            <a:ext uri="{FF2B5EF4-FFF2-40B4-BE49-F238E27FC236}">
              <a16:creationId xmlns:a16="http://schemas.microsoft.com/office/drawing/2014/main" id="{B838C552-DCD6-4BE0-A4EA-17D108ED435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309" name="Text Box 15">
          <a:extLst>
            <a:ext uri="{FF2B5EF4-FFF2-40B4-BE49-F238E27FC236}">
              <a16:creationId xmlns:a16="http://schemas.microsoft.com/office/drawing/2014/main" id="{FF8269F3-87A3-4E45-9E38-58DD885E2A0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310" name="Text Box 16">
          <a:extLst>
            <a:ext uri="{FF2B5EF4-FFF2-40B4-BE49-F238E27FC236}">
              <a16:creationId xmlns:a16="http://schemas.microsoft.com/office/drawing/2014/main" id="{F466D565-3781-497E-B253-7843A76E0A1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311" name="Text Box 17">
          <a:extLst>
            <a:ext uri="{FF2B5EF4-FFF2-40B4-BE49-F238E27FC236}">
              <a16:creationId xmlns:a16="http://schemas.microsoft.com/office/drawing/2014/main" id="{38C967C8-1B99-4ED0-A5DB-4D9B992E033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312" name="Text Box 18">
          <a:extLst>
            <a:ext uri="{FF2B5EF4-FFF2-40B4-BE49-F238E27FC236}">
              <a16:creationId xmlns:a16="http://schemas.microsoft.com/office/drawing/2014/main" id="{04B176B0-56FA-433E-8C21-3380DC0EBF7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313" name="Text Box 19">
          <a:extLst>
            <a:ext uri="{FF2B5EF4-FFF2-40B4-BE49-F238E27FC236}">
              <a16:creationId xmlns:a16="http://schemas.microsoft.com/office/drawing/2014/main" id="{164C31F4-F6EA-4C5E-A7A9-4093C6B99E3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314" name="Text Box 20">
          <a:extLst>
            <a:ext uri="{FF2B5EF4-FFF2-40B4-BE49-F238E27FC236}">
              <a16:creationId xmlns:a16="http://schemas.microsoft.com/office/drawing/2014/main" id="{5325F90F-03D1-4F1C-A2FD-283C324A517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315" name="Text Box 21">
          <a:extLst>
            <a:ext uri="{FF2B5EF4-FFF2-40B4-BE49-F238E27FC236}">
              <a16:creationId xmlns:a16="http://schemas.microsoft.com/office/drawing/2014/main" id="{A4758EA6-93B3-4CC0-9717-2F3D4586716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316" name="Text Box 22">
          <a:extLst>
            <a:ext uri="{FF2B5EF4-FFF2-40B4-BE49-F238E27FC236}">
              <a16:creationId xmlns:a16="http://schemas.microsoft.com/office/drawing/2014/main" id="{8349254A-B5AA-43B6-BC4F-0221C8CA3B6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317" name="Text Box 1">
          <a:extLst>
            <a:ext uri="{FF2B5EF4-FFF2-40B4-BE49-F238E27FC236}">
              <a16:creationId xmlns:a16="http://schemas.microsoft.com/office/drawing/2014/main" id="{054FE289-7E6E-4FD2-8E9F-17A7CE01944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318" name="Text Box 2">
          <a:extLst>
            <a:ext uri="{FF2B5EF4-FFF2-40B4-BE49-F238E27FC236}">
              <a16:creationId xmlns:a16="http://schemas.microsoft.com/office/drawing/2014/main" id="{7F215AA0-E94C-4DCF-B9F3-B23BF7BC0E8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319" name="Text Box 3">
          <a:extLst>
            <a:ext uri="{FF2B5EF4-FFF2-40B4-BE49-F238E27FC236}">
              <a16:creationId xmlns:a16="http://schemas.microsoft.com/office/drawing/2014/main" id="{D1A15C04-538B-471E-AD6A-8AD7324A533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320" name="Text Box 4">
          <a:extLst>
            <a:ext uri="{FF2B5EF4-FFF2-40B4-BE49-F238E27FC236}">
              <a16:creationId xmlns:a16="http://schemas.microsoft.com/office/drawing/2014/main" id="{ABA1E7EE-E507-41AD-A463-88D0C4755F0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321" name="Text Box 5">
          <a:extLst>
            <a:ext uri="{FF2B5EF4-FFF2-40B4-BE49-F238E27FC236}">
              <a16:creationId xmlns:a16="http://schemas.microsoft.com/office/drawing/2014/main" id="{A5E1BF3F-78C2-46DD-A666-506FDAAAA71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322" name="Text Box 6">
          <a:extLst>
            <a:ext uri="{FF2B5EF4-FFF2-40B4-BE49-F238E27FC236}">
              <a16:creationId xmlns:a16="http://schemas.microsoft.com/office/drawing/2014/main" id="{95DED623-F98A-4B37-B56A-C302B335F4D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323" name="Text Box 7">
          <a:extLst>
            <a:ext uri="{FF2B5EF4-FFF2-40B4-BE49-F238E27FC236}">
              <a16:creationId xmlns:a16="http://schemas.microsoft.com/office/drawing/2014/main" id="{34E86CFD-3EDB-4BEF-A58A-F4DCCE97253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324" name="Text Box 8">
          <a:extLst>
            <a:ext uri="{FF2B5EF4-FFF2-40B4-BE49-F238E27FC236}">
              <a16:creationId xmlns:a16="http://schemas.microsoft.com/office/drawing/2014/main" id="{94B327C1-F414-4E30-B6A8-B70D4920DBB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325" name="Text Box 9">
          <a:extLst>
            <a:ext uri="{FF2B5EF4-FFF2-40B4-BE49-F238E27FC236}">
              <a16:creationId xmlns:a16="http://schemas.microsoft.com/office/drawing/2014/main" id="{04C0C2D0-8DA8-47D8-8000-0CFDF716B99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326" name="Text Box 10">
          <a:extLst>
            <a:ext uri="{FF2B5EF4-FFF2-40B4-BE49-F238E27FC236}">
              <a16:creationId xmlns:a16="http://schemas.microsoft.com/office/drawing/2014/main" id="{D4A4EFFA-9C2B-48E5-8B7E-EF91EA0440E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327" name="Text Box 11">
          <a:extLst>
            <a:ext uri="{FF2B5EF4-FFF2-40B4-BE49-F238E27FC236}">
              <a16:creationId xmlns:a16="http://schemas.microsoft.com/office/drawing/2014/main" id="{5A223F2D-62FB-43BD-A9E6-90D1EE3F7C0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328" name="Text Box 12">
          <a:extLst>
            <a:ext uri="{FF2B5EF4-FFF2-40B4-BE49-F238E27FC236}">
              <a16:creationId xmlns:a16="http://schemas.microsoft.com/office/drawing/2014/main" id="{1A7920B7-6114-4B58-9977-EB4D11125A7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329" name="Text Box 13">
          <a:extLst>
            <a:ext uri="{FF2B5EF4-FFF2-40B4-BE49-F238E27FC236}">
              <a16:creationId xmlns:a16="http://schemas.microsoft.com/office/drawing/2014/main" id="{02534AC1-42F2-4FF9-B7C0-C26348F7843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330" name="Text Box 14">
          <a:extLst>
            <a:ext uri="{FF2B5EF4-FFF2-40B4-BE49-F238E27FC236}">
              <a16:creationId xmlns:a16="http://schemas.microsoft.com/office/drawing/2014/main" id="{F93D23F8-8F53-4821-8E17-83239683180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331" name="Text Box 15">
          <a:extLst>
            <a:ext uri="{FF2B5EF4-FFF2-40B4-BE49-F238E27FC236}">
              <a16:creationId xmlns:a16="http://schemas.microsoft.com/office/drawing/2014/main" id="{B7C0DCD4-F24E-4291-B1FC-4E304C82412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332" name="Text Box 16">
          <a:extLst>
            <a:ext uri="{FF2B5EF4-FFF2-40B4-BE49-F238E27FC236}">
              <a16:creationId xmlns:a16="http://schemas.microsoft.com/office/drawing/2014/main" id="{28373D56-8D64-4C7E-AFDE-554B1076638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333" name="Text Box 17">
          <a:extLst>
            <a:ext uri="{FF2B5EF4-FFF2-40B4-BE49-F238E27FC236}">
              <a16:creationId xmlns:a16="http://schemas.microsoft.com/office/drawing/2014/main" id="{A756BF0B-9F86-488D-AF1A-71164608F5F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334" name="Text Box 18">
          <a:extLst>
            <a:ext uri="{FF2B5EF4-FFF2-40B4-BE49-F238E27FC236}">
              <a16:creationId xmlns:a16="http://schemas.microsoft.com/office/drawing/2014/main" id="{FFE04330-B82F-4FE3-B185-94A675EC691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335" name="Text Box 19">
          <a:extLst>
            <a:ext uri="{FF2B5EF4-FFF2-40B4-BE49-F238E27FC236}">
              <a16:creationId xmlns:a16="http://schemas.microsoft.com/office/drawing/2014/main" id="{0715D337-3085-4445-B10E-9061CADEC70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336" name="Text Box 20">
          <a:extLst>
            <a:ext uri="{FF2B5EF4-FFF2-40B4-BE49-F238E27FC236}">
              <a16:creationId xmlns:a16="http://schemas.microsoft.com/office/drawing/2014/main" id="{2C393167-C14E-40B7-8E3E-C16650F8BF1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337" name="Text Box 21">
          <a:extLst>
            <a:ext uri="{FF2B5EF4-FFF2-40B4-BE49-F238E27FC236}">
              <a16:creationId xmlns:a16="http://schemas.microsoft.com/office/drawing/2014/main" id="{3A9F553F-4339-4957-92D8-A96B5B49F73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338" name="Text Box 22">
          <a:extLst>
            <a:ext uri="{FF2B5EF4-FFF2-40B4-BE49-F238E27FC236}">
              <a16:creationId xmlns:a16="http://schemas.microsoft.com/office/drawing/2014/main" id="{24FD5589-1196-43D7-9ABB-1D5B2A35557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339" name="Text Box 1">
          <a:extLst>
            <a:ext uri="{FF2B5EF4-FFF2-40B4-BE49-F238E27FC236}">
              <a16:creationId xmlns:a16="http://schemas.microsoft.com/office/drawing/2014/main" id="{91F12297-129A-413F-BDD4-1222DCDC351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340" name="Text Box 2">
          <a:extLst>
            <a:ext uri="{FF2B5EF4-FFF2-40B4-BE49-F238E27FC236}">
              <a16:creationId xmlns:a16="http://schemas.microsoft.com/office/drawing/2014/main" id="{6B66E1D5-C158-40E4-8610-025F8304BD7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341" name="Text Box 3">
          <a:extLst>
            <a:ext uri="{FF2B5EF4-FFF2-40B4-BE49-F238E27FC236}">
              <a16:creationId xmlns:a16="http://schemas.microsoft.com/office/drawing/2014/main" id="{8E368E78-0E2D-4AE7-82EE-FDA3C37655C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342" name="Text Box 4">
          <a:extLst>
            <a:ext uri="{FF2B5EF4-FFF2-40B4-BE49-F238E27FC236}">
              <a16:creationId xmlns:a16="http://schemas.microsoft.com/office/drawing/2014/main" id="{8800EEFD-1522-4DEA-8600-286110DF4B0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343" name="Text Box 5">
          <a:extLst>
            <a:ext uri="{FF2B5EF4-FFF2-40B4-BE49-F238E27FC236}">
              <a16:creationId xmlns:a16="http://schemas.microsoft.com/office/drawing/2014/main" id="{50AA5238-EAE3-4A9E-B586-A167BAFDDE8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344" name="Text Box 6">
          <a:extLst>
            <a:ext uri="{FF2B5EF4-FFF2-40B4-BE49-F238E27FC236}">
              <a16:creationId xmlns:a16="http://schemas.microsoft.com/office/drawing/2014/main" id="{0EFD5E01-D2DF-4E6D-964F-FD792FDF587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345" name="Text Box 7">
          <a:extLst>
            <a:ext uri="{FF2B5EF4-FFF2-40B4-BE49-F238E27FC236}">
              <a16:creationId xmlns:a16="http://schemas.microsoft.com/office/drawing/2014/main" id="{0D59AF06-20E3-4E87-8870-659D1EC6B6D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346" name="Text Box 8">
          <a:extLst>
            <a:ext uri="{FF2B5EF4-FFF2-40B4-BE49-F238E27FC236}">
              <a16:creationId xmlns:a16="http://schemas.microsoft.com/office/drawing/2014/main" id="{A8B0362D-B5F9-46BB-B627-3DD646EBFEE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347" name="Text Box 9">
          <a:extLst>
            <a:ext uri="{FF2B5EF4-FFF2-40B4-BE49-F238E27FC236}">
              <a16:creationId xmlns:a16="http://schemas.microsoft.com/office/drawing/2014/main" id="{D8A4D6E7-A9F7-4C05-B05F-F7B441DE173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348" name="Text Box 10">
          <a:extLst>
            <a:ext uri="{FF2B5EF4-FFF2-40B4-BE49-F238E27FC236}">
              <a16:creationId xmlns:a16="http://schemas.microsoft.com/office/drawing/2014/main" id="{E4F2A40C-A654-407A-9A3C-777BE9DB42D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349" name="Text Box 11">
          <a:extLst>
            <a:ext uri="{FF2B5EF4-FFF2-40B4-BE49-F238E27FC236}">
              <a16:creationId xmlns:a16="http://schemas.microsoft.com/office/drawing/2014/main" id="{33A17B6F-681E-426C-95C6-E815DA58FC6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350" name="Text Box 12">
          <a:extLst>
            <a:ext uri="{FF2B5EF4-FFF2-40B4-BE49-F238E27FC236}">
              <a16:creationId xmlns:a16="http://schemas.microsoft.com/office/drawing/2014/main" id="{E8DCF3E7-6E1D-47EF-8A8D-6E545A431E4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351" name="Text Box 13">
          <a:extLst>
            <a:ext uri="{FF2B5EF4-FFF2-40B4-BE49-F238E27FC236}">
              <a16:creationId xmlns:a16="http://schemas.microsoft.com/office/drawing/2014/main" id="{60135E0B-B374-4B3E-84CF-E4181DBC85F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352" name="Text Box 14">
          <a:extLst>
            <a:ext uri="{FF2B5EF4-FFF2-40B4-BE49-F238E27FC236}">
              <a16:creationId xmlns:a16="http://schemas.microsoft.com/office/drawing/2014/main" id="{66EA1652-A6AE-46E9-82E0-0144554B710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353" name="Text Box 15">
          <a:extLst>
            <a:ext uri="{FF2B5EF4-FFF2-40B4-BE49-F238E27FC236}">
              <a16:creationId xmlns:a16="http://schemas.microsoft.com/office/drawing/2014/main" id="{321A5901-1531-4DE7-AC34-887C0222AD4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354" name="Text Box 16">
          <a:extLst>
            <a:ext uri="{FF2B5EF4-FFF2-40B4-BE49-F238E27FC236}">
              <a16:creationId xmlns:a16="http://schemas.microsoft.com/office/drawing/2014/main" id="{19784BA4-A3F8-4B1F-A3AF-F111E8B13A3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355" name="Text Box 17">
          <a:extLst>
            <a:ext uri="{FF2B5EF4-FFF2-40B4-BE49-F238E27FC236}">
              <a16:creationId xmlns:a16="http://schemas.microsoft.com/office/drawing/2014/main" id="{24C6C092-C69E-4572-8939-A7B14D668DB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356" name="Text Box 18">
          <a:extLst>
            <a:ext uri="{FF2B5EF4-FFF2-40B4-BE49-F238E27FC236}">
              <a16:creationId xmlns:a16="http://schemas.microsoft.com/office/drawing/2014/main" id="{C191A221-7E0F-45C4-9FE9-AAB840140B0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357" name="Text Box 19">
          <a:extLst>
            <a:ext uri="{FF2B5EF4-FFF2-40B4-BE49-F238E27FC236}">
              <a16:creationId xmlns:a16="http://schemas.microsoft.com/office/drawing/2014/main" id="{A552E343-54C1-4E4A-94FD-C67E805B39F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358" name="Text Box 20">
          <a:extLst>
            <a:ext uri="{FF2B5EF4-FFF2-40B4-BE49-F238E27FC236}">
              <a16:creationId xmlns:a16="http://schemas.microsoft.com/office/drawing/2014/main" id="{FFFD8886-FA63-4E0C-93C9-8B99FC8DCBE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359" name="Text Box 21">
          <a:extLst>
            <a:ext uri="{FF2B5EF4-FFF2-40B4-BE49-F238E27FC236}">
              <a16:creationId xmlns:a16="http://schemas.microsoft.com/office/drawing/2014/main" id="{B169279B-7759-44DF-90ED-0CA66FABE90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360" name="Text Box 22">
          <a:extLst>
            <a:ext uri="{FF2B5EF4-FFF2-40B4-BE49-F238E27FC236}">
              <a16:creationId xmlns:a16="http://schemas.microsoft.com/office/drawing/2014/main" id="{5A5D5EB8-1EE9-4F2B-B4F7-FA772CB3F16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361" name="Text Box 1">
          <a:extLst>
            <a:ext uri="{FF2B5EF4-FFF2-40B4-BE49-F238E27FC236}">
              <a16:creationId xmlns:a16="http://schemas.microsoft.com/office/drawing/2014/main" id="{8BF63BD9-1AFA-456A-9176-CFD0687A78F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362" name="Text Box 2">
          <a:extLst>
            <a:ext uri="{FF2B5EF4-FFF2-40B4-BE49-F238E27FC236}">
              <a16:creationId xmlns:a16="http://schemas.microsoft.com/office/drawing/2014/main" id="{305489BF-FC60-43A6-B77B-C3843764E76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363" name="Text Box 3">
          <a:extLst>
            <a:ext uri="{FF2B5EF4-FFF2-40B4-BE49-F238E27FC236}">
              <a16:creationId xmlns:a16="http://schemas.microsoft.com/office/drawing/2014/main" id="{D5D8F14F-7450-44C1-A72F-2D274CDD08C9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364" name="Text Box 4">
          <a:extLst>
            <a:ext uri="{FF2B5EF4-FFF2-40B4-BE49-F238E27FC236}">
              <a16:creationId xmlns:a16="http://schemas.microsoft.com/office/drawing/2014/main" id="{679171BF-F0DE-430C-B91C-78707C1EC17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365" name="Text Box 5">
          <a:extLst>
            <a:ext uri="{FF2B5EF4-FFF2-40B4-BE49-F238E27FC236}">
              <a16:creationId xmlns:a16="http://schemas.microsoft.com/office/drawing/2014/main" id="{CF9746F4-EF44-4CDD-BBE4-B3BD227A2CC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366" name="Text Box 6">
          <a:extLst>
            <a:ext uri="{FF2B5EF4-FFF2-40B4-BE49-F238E27FC236}">
              <a16:creationId xmlns:a16="http://schemas.microsoft.com/office/drawing/2014/main" id="{7EE2E933-3872-4597-BCD5-E200C103EDB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367" name="Text Box 7">
          <a:extLst>
            <a:ext uri="{FF2B5EF4-FFF2-40B4-BE49-F238E27FC236}">
              <a16:creationId xmlns:a16="http://schemas.microsoft.com/office/drawing/2014/main" id="{53E2346E-5E71-4C5E-B4EE-5A1FF7BBA420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368" name="Text Box 8">
          <a:extLst>
            <a:ext uri="{FF2B5EF4-FFF2-40B4-BE49-F238E27FC236}">
              <a16:creationId xmlns:a16="http://schemas.microsoft.com/office/drawing/2014/main" id="{1610F645-ACDA-41F7-8DC1-2E41691CEFF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369" name="Text Box 9">
          <a:extLst>
            <a:ext uri="{FF2B5EF4-FFF2-40B4-BE49-F238E27FC236}">
              <a16:creationId xmlns:a16="http://schemas.microsoft.com/office/drawing/2014/main" id="{06B8A0A2-A417-45F2-B8E7-44B00032885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370" name="Text Box 10">
          <a:extLst>
            <a:ext uri="{FF2B5EF4-FFF2-40B4-BE49-F238E27FC236}">
              <a16:creationId xmlns:a16="http://schemas.microsoft.com/office/drawing/2014/main" id="{38C01D08-E83E-42F4-BB23-7D65582BF80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371" name="Text Box 11">
          <a:extLst>
            <a:ext uri="{FF2B5EF4-FFF2-40B4-BE49-F238E27FC236}">
              <a16:creationId xmlns:a16="http://schemas.microsoft.com/office/drawing/2014/main" id="{905459BE-76D8-48A6-A45A-5C64D820539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372" name="Text Box 12">
          <a:extLst>
            <a:ext uri="{FF2B5EF4-FFF2-40B4-BE49-F238E27FC236}">
              <a16:creationId xmlns:a16="http://schemas.microsoft.com/office/drawing/2014/main" id="{030D1AD4-6256-4A77-BEFF-2BA04522DE3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373" name="Text Box 13">
          <a:extLst>
            <a:ext uri="{FF2B5EF4-FFF2-40B4-BE49-F238E27FC236}">
              <a16:creationId xmlns:a16="http://schemas.microsoft.com/office/drawing/2014/main" id="{BB328C8E-0D09-4E79-B2CD-0AD9B4F7914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374" name="Text Box 14">
          <a:extLst>
            <a:ext uri="{FF2B5EF4-FFF2-40B4-BE49-F238E27FC236}">
              <a16:creationId xmlns:a16="http://schemas.microsoft.com/office/drawing/2014/main" id="{0BC9EEC3-AADC-4CF4-8EBD-294211744A0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375" name="Text Box 15">
          <a:extLst>
            <a:ext uri="{FF2B5EF4-FFF2-40B4-BE49-F238E27FC236}">
              <a16:creationId xmlns:a16="http://schemas.microsoft.com/office/drawing/2014/main" id="{1F3B6866-80E8-4BB6-90E8-7CBBCEE625C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376" name="Text Box 16">
          <a:extLst>
            <a:ext uri="{FF2B5EF4-FFF2-40B4-BE49-F238E27FC236}">
              <a16:creationId xmlns:a16="http://schemas.microsoft.com/office/drawing/2014/main" id="{C66597A5-E76B-445A-98F2-5DA6ACAC40D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377" name="Text Box 1">
          <a:extLst>
            <a:ext uri="{FF2B5EF4-FFF2-40B4-BE49-F238E27FC236}">
              <a16:creationId xmlns:a16="http://schemas.microsoft.com/office/drawing/2014/main" id="{EB88E675-7195-4FC2-A068-81DE57A03C6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378" name="Text Box 2">
          <a:extLst>
            <a:ext uri="{FF2B5EF4-FFF2-40B4-BE49-F238E27FC236}">
              <a16:creationId xmlns:a16="http://schemas.microsoft.com/office/drawing/2014/main" id="{E86F40EF-D2A8-4B4A-A62D-A52C2FB08A0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379" name="Text Box 3">
          <a:extLst>
            <a:ext uri="{FF2B5EF4-FFF2-40B4-BE49-F238E27FC236}">
              <a16:creationId xmlns:a16="http://schemas.microsoft.com/office/drawing/2014/main" id="{EAC6CC11-77B4-4528-B9DC-45E529B50D5B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380" name="Text Box 4">
          <a:extLst>
            <a:ext uri="{FF2B5EF4-FFF2-40B4-BE49-F238E27FC236}">
              <a16:creationId xmlns:a16="http://schemas.microsoft.com/office/drawing/2014/main" id="{AA45A5AF-9667-415E-8147-FB965C28035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381" name="Text Box 5">
          <a:extLst>
            <a:ext uri="{FF2B5EF4-FFF2-40B4-BE49-F238E27FC236}">
              <a16:creationId xmlns:a16="http://schemas.microsoft.com/office/drawing/2014/main" id="{1F2B22CA-13EE-4409-81B6-3F2CDE2CCD3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382" name="Text Box 6">
          <a:extLst>
            <a:ext uri="{FF2B5EF4-FFF2-40B4-BE49-F238E27FC236}">
              <a16:creationId xmlns:a16="http://schemas.microsoft.com/office/drawing/2014/main" id="{7036FC06-7A32-420A-8848-4EEFCED7FE5A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383" name="Text Box 7">
          <a:extLst>
            <a:ext uri="{FF2B5EF4-FFF2-40B4-BE49-F238E27FC236}">
              <a16:creationId xmlns:a16="http://schemas.microsoft.com/office/drawing/2014/main" id="{968F4959-6E9E-4524-85DE-3A15B478354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384" name="Text Box 8">
          <a:extLst>
            <a:ext uri="{FF2B5EF4-FFF2-40B4-BE49-F238E27FC236}">
              <a16:creationId xmlns:a16="http://schemas.microsoft.com/office/drawing/2014/main" id="{932DD4F7-098E-42A8-8DAB-947DA4804F3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385" name="Text Box 9">
          <a:extLst>
            <a:ext uri="{FF2B5EF4-FFF2-40B4-BE49-F238E27FC236}">
              <a16:creationId xmlns:a16="http://schemas.microsoft.com/office/drawing/2014/main" id="{3B0F2590-610B-438D-88FC-0142D6D5B9E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386" name="Text Box 10">
          <a:extLst>
            <a:ext uri="{FF2B5EF4-FFF2-40B4-BE49-F238E27FC236}">
              <a16:creationId xmlns:a16="http://schemas.microsoft.com/office/drawing/2014/main" id="{D926E6BE-8A92-4588-AB30-E8167580256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387" name="Text Box 11">
          <a:extLst>
            <a:ext uri="{FF2B5EF4-FFF2-40B4-BE49-F238E27FC236}">
              <a16:creationId xmlns:a16="http://schemas.microsoft.com/office/drawing/2014/main" id="{4102DFA2-484D-4924-A0C1-46528530938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388" name="Text Box 12">
          <a:extLst>
            <a:ext uri="{FF2B5EF4-FFF2-40B4-BE49-F238E27FC236}">
              <a16:creationId xmlns:a16="http://schemas.microsoft.com/office/drawing/2014/main" id="{12AA07EC-07AB-4091-83AF-E200BB7301B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389" name="Text Box 13">
          <a:extLst>
            <a:ext uri="{FF2B5EF4-FFF2-40B4-BE49-F238E27FC236}">
              <a16:creationId xmlns:a16="http://schemas.microsoft.com/office/drawing/2014/main" id="{E5F09FA9-6CBD-4105-89EB-3D0DB3B1518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390" name="Text Box 14">
          <a:extLst>
            <a:ext uri="{FF2B5EF4-FFF2-40B4-BE49-F238E27FC236}">
              <a16:creationId xmlns:a16="http://schemas.microsoft.com/office/drawing/2014/main" id="{5B1004F2-076B-41DD-A20F-4EBD6FC9CD6F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391" name="Text Box 15">
          <a:extLst>
            <a:ext uri="{FF2B5EF4-FFF2-40B4-BE49-F238E27FC236}">
              <a16:creationId xmlns:a16="http://schemas.microsoft.com/office/drawing/2014/main" id="{150F5223-281D-407F-9B44-DFACAB45033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392" name="Text Box 16">
          <a:extLst>
            <a:ext uri="{FF2B5EF4-FFF2-40B4-BE49-F238E27FC236}">
              <a16:creationId xmlns:a16="http://schemas.microsoft.com/office/drawing/2014/main" id="{3FF842D5-FABC-4C90-AE30-D45AD94A95E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393" name="Text Box 17">
          <a:extLst>
            <a:ext uri="{FF2B5EF4-FFF2-40B4-BE49-F238E27FC236}">
              <a16:creationId xmlns:a16="http://schemas.microsoft.com/office/drawing/2014/main" id="{8057209D-CEE2-4926-8345-D5853BAAF3E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394" name="Text Box 18">
          <a:extLst>
            <a:ext uri="{FF2B5EF4-FFF2-40B4-BE49-F238E27FC236}">
              <a16:creationId xmlns:a16="http://schemas.microsoft.com/office/drawing/2014/main" id="{47A970E4-24CB-491D-A18C-80A08778847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395" name="Text Box 19">
          <a:extLst>
            <a:ext uri="{FF2B5EF4-FFF2-40B4-BE49-F238E27FC236}">
              <a16:creationId xmlns:a16="http://schemas.microsoft.com/office/drawing/2014/main" id="{DE9A2D84-E1D8-490B-92DB-537EEBA8D1E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396" name="Text Box 20">
          <a:extLst>
            <a:ext uri="{FF2B5EF4-FFF2-40B4-BE49-F238E27FC236}">
              <a16:creationId xmlns:a16="http://schemas.microsoft.com/office/drawing/2014/main" id="{F3091159-0D11-4C5E-9F1B-65838F3357F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397" name="Text Box 21">
          <a:extLst>
            <a:ext uri="{FF2B5EF4-FFF2-40B4-BE49-F238E27FC236}">
              <a16:creationId xmlns:a16="http://schemas.microsoft.com/office/drawing/2014/main" id="{3EF2DBF1-7C7B-4B25-A2B1-5F22B02B11E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398" name="Text Box 22">
          <a:extLst>
            <a:ext uri="{FF2B5EF4-FFF2-40B4-BE49-F238E27FC236}">
              <a16:creationId xmlns:a16="http://schemas.microsoft.com/office/drawing/2014/main" id="{EB6A8710-69A2-4A3D-8B0E-F28561ADB395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399" name="Text Box 1">
          <a:extLst>
            <a:ext uri="{FF2B5EF4-FFF2-40B4-BE49-F238E27FC236}">
              <a16:creationId xmlns:a16="http://schemas.microsoft.com/office/drawing/2014/main" id="{88300F68-BF34-4032-B79F-F18F74222922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400" name="Text Box 2">
          <a:extLst>
            <a:ext uri="{FF2B5EF4-FFF2-40B4-BE49-F238E27FC236}">
              <a16:creationId xmlns:a16="http://schemas.microsoft.com/office/drawing/2014/main" id="{A7F2AE1C-F00B-4F82-A5CD-C663BE5E54D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401" name="Text Box 3">
          <a:extLst>
            <a:ext uri="{FF2B5EF4-FFF2-40B4-BE49-F238E27FC236}">
              <a16:creationId xmlns:a16="http://schemas.microsoft.com/office/drawing/2014/main" id="{8881DD95-6618-4517-A2C1-6F1B452AD8D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402" name="Text Box 4">
          <a:extLst>
            <a:ext uri="{FF2B5EF4-FFF2-40B4-BE49-F238E27FC236}">
              <a16:creationId xmlns:a16="http://schemas.microsoft.com/office/drawing/2014/main" id="{65A68A7C-5D9D-426F-A934-B35442A5AFE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403" name="Text Box 5">
          <a:extLst>
            <a:ext uri="{FF2B5EF4-FFF2-40B4-BE49-F238E27FC236}">
              <a16:creationId xmlns:a16="http://schemas.microsoft.com/office/drawing/2014/main" id="{7621485D-9395-485B-A078-FE158A0454AC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404" name="Text Box 6">
          <a:extLst>
            <a:ext uri="{FF2B5EF4-FFF2-40B4-BE49-F238E27FC236}">
              <a16:creationId xmlns:a16="http://schemas.microsoft.com/office/drawing/2014/main" id="{5E223D13-CF95-4601-871D-9BD75FF46E37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405" name="Text Box 7">
          <a:extLst>
            <a:ext uri="{FF2B5EF4-FFF2-40B4-BE49-F238E27FC236}">
              <a16:creationId xmlns:a16="http://schemas.microsoft.com/office/drawing/2014/main" id="{5CEB88EC-F05A-49BC-BD14-9B11B70D1DA4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406" name="Text Box 8">
          <a:extLst>
            <a:ext uri="{FF2B5EF4-FFF2-40B4-BE49-F238E27FC236}">
              <a16:creationId xmlns:a16="http://schemas.microsoft.com/office/drawing/2014/main" id="{43DD8841-5573-4B39-AE45-5450EEE1C36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407" name="Text Box 9">
          <a:extLst>
            <a:ext uri="{FF2B5EF4-FFF2-40B4-BE49-F238E27FC236}">
              <a16:creationId xmlns:a16="http://schemas.microsoft.com/office/drawing/2014/main" id="{A1E2DD39-1109-408C-ABB0-E31334B8049E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408" name="Text Box 10">
          <a:extLst>
            <a:ext uri="{FF2B5EF4-FFF2-40B4-BE49-F238E27FC236}">
              <a16:creationId xmlns:a16="http://schemas.microsoft.com/office/drawing/2014/main" id="{F9B020F5-2F1C-449C-B830-B8A5AF0E0BD3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409" name="Text Box 11">
          <a:extLst>
            <a:ext uri="{FF2B5EF4-FFF2-40B4-BE49-F238E27FC236}">
              <a16:creationId xmlns:a16="http://schemas.microsoft.com/office/drawing/2014/main" id="{DDBC3BE1-92FE-4797-A8AC-BC1C7C5B6538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410" name="Text Box 12">
          <a:extLst>
            <a:ext uri="{FF2B5EF4-FFF2-40B4-BE49-F238E27FC236}">
              <a16:creationId xmlns:a16="http://schemas.microsoft.com/office/drawing/2014/main" id="{B16079DD-9512-4F23-A90B-40268321D556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411" name="Text Box 13">
          <a:extLst>
            <a:ext uri="{FF2B5EF4-FFF2-40B4-BE49-F238E27FC236}">
              <a16:creationId xmlns:a16="http://schemas.microsoft.com/office/drawing/2014/main" id="{97E7B534-F8A7-4203-B2ED-2D977133103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412" name="Text Box 14">
          <a:extLst>
            <a:ext uri="{FF2B5EF4-FFF2-40B4-BE49-F238E27FC236}">
              <a16:creationId xmlns:a16="http://schemas.microsoft.com/office/drawing/2014/main" id="{C24185E6-7730-4221-8031-D65A9F6AA74D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66</xdr:row>
      <xdr:rowOff>0</xdr:rowOff>
    </xdr:from>
    <xdr:ext cx="2604492" cy="160020"/>
    <xdr:sp macro="" textlink="">
      <xdr:nvSpPr>
        <xdr:cNvPr id="3413" name="Text Box 15">
          <a:extLst>
            <a:ext uri="{FF2B5EF4-FFF2-40B4-BE49-F238E27FC236}">
              <a16:creationId xmlns:a16="http://schemas.microsoft.com/office/drawing/2014/main" id="{95B68AA5-0D76-40F4-AE36-C43D7F190E31}"/>
            </a:ext>
          </a:extLst>
        </xdr:cNvPr>
        <xdr:cNvSpPr txBox="1">
          <a:spLocks noChangeArrowheads="1"/>
        </xdr:cNvSpPr>
      </xdr:nvSpPr>
      <xdr:spPr bwMode="auto">
        <a:xfrm>
          <a:off x="1981200" y="12620625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433" name="Text Box 1">
          <a:extLst>
            <a:ext uri="{FF2B5EF4-FFF2-40B4-BE49-F238E27FC236}">
              <a16:creationId xmlns:a16="http://schemas.microsoft.com/office/drawing/2014/main" id="{87A9FC43-F9BB-4960-BBCF-0210A27B313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434" name="Text Box 2">
          <a:extLst>
            <a:ext uri="{FF2B5EF4-FFF2-40B4-BE49-F238E27FC236}">
              <a16:creationId xmlns:a16="http://schemas.microsoft.com/office/drawing/2014/main" id="{3DB34AC3-FCA1-4AD2-B22B-F044B62F336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435" name="Text Box 3">
          <a:extLst>
            <a:ext uri="{FF2B5EF4-FFF2-40B4-BE49-F238E27FC236}">
              <a16:creationId xmlns:a16="http://schemas.microsoft.com/office/drawing/2014/main" id="{39316B60-7461-4C41-9DC8-C2DFF322C05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436" name="Text Box 4">
          <a:extLst>
            <a:ext uri="{FF2B5EF4-FFF2-40B4-BE49-F238E27FC236}">
              <a16:creationId xmlns:a16="http://schemas.microsoft.com/office/drawing/2014/main" id="{860C6E59-7F00-4C2F-873E-D96B1A430E3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437" name="Text Box 5">
          <a:extLst>
            <a:ext uri="{FF2B5EF4-FFF2-40B4-BE49-F238E27FC236}">
              <a16:creationId xmlns:a16="http://schemas.microsoft.com/office/drawing/2014/main" id="{58F25AEA-9E4E-4632-9ECA-0CC6D45C319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438" name="Text Box 6">
          <a:extLst>
            <a:ext uri="{FF2B5EF4-FFF2-40B4-BE49-F238E27FC236}">
              <a16:creationId xmlns:a16="http://schemas.microsoft.com/office/drawing/2014/main" id="{5F545336-6E59-4043-8CCC-712EBE6353D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439" name="Text Box 7">
          <a:extLst>
            <a:ext uri="{FF2B5EF4-FFF2-40B4-BE49-F238E27FC236}">
              <a16:creationId xmlns:a16="http://schemas.microsoft.com/office/drawing/2014/main" id="{4BCF7EBD-4516-4398-B27E-A9FEEA607C6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440" name="Text Box 8">
          <a:extLst>
            <a:ext uri="{FF2B5EF4-FFF2-40B4-BE49-F238E27FC236}">
              <a16:creationId xmlns:a16="http://schemas.microsoft.com/office/drawing/2014/main" id="{80BCC98F-A817-469A-8066-0A6B665C667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441" name="Text Box 9">
          <a:extLst>
            <a:ext uri="{FF2B5EF4-FFF2-40B4-BE49-F238E27FC236}">
              <a16:creationId xmlns:a16="http://schemas.microsoft.com/office/drawing/2014/main" id="{BD7530A2-4515-453B-BAF7-B9D039B2D61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442" name="Text Box 10">
          <a:extLst>
            <a:ext uri="{FF2B5EF4-FFF2-40B4-BE49-F238E27FC236}">
              <a16:creationId xmlns:a16="http://schemas.microsoft.com/office/drawing/2014/main" id="{682AF744-F7F0-4612-ACF8-79635649820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443" name="Text Box 11">
          <a:extLst>
            <a:ext uri="{FF2B5EF4-FFF2-40B4-BE49-F238E27FC236}">
              <a16:creationId xmlns:a16="http://schemas.microsoft.com/office/drawing/2014/main" id="{DC6C851A-8C71-4922-B15E-CFA310FCA3F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444" name="Text Box 12">
          <a:extLst>
            <a:ext uri="{FF2B5EF4-FFF2-40B4-BE49-F238E27FC236}">
              <a16:creationId xmlns:a16="http://schemas.microsoft.com/office/drawing/2014/main" id="{019BECCF-0E0E-424F-9A1D-3C0700D0B56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445" name="Text Box 13">
          <a:extLst>
            <a:ext uri="{FF2B5EF4-FFF2-40B4-BE49-F238E27FC236}">
              <a16:creationId xmlns:a16="http://schemas.microsoft.com/office/drawing/2014/main" id="{3D13E55A-FFDD-4B71-B201-7AD21F1436B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446" name="Text Box 14">
          <a:extLst>
            <a:ext uri="{FF2B5EF4-FFF2-40B4-BE49-F238E27FC236}">
              <a16:creationId xmlns:a16="http://schemas.microsoft.com/office/drawing/2014/main" id="{180794BE-39E6-4A6C-BE3C-0B4E75B025B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447" name="Text Box 15">
          <a:extLst>
            <a:ext uri="{FF2B5EF4-FFF2-40B4-BE49-F238E27FC236}">
              <a16:creationId xmlns:a16="http://schemas.microsoft.com/office/drawing/2014/main" id="{5D76BC11-A428-4BFA-8633-7356DF9D790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448" name="Text Box 16">
          <a:extLst>
            <a:ext uri="{FF2B5EF4-FFF2-40B4-BE49-F238E27FC236}">
              <a16:creationId xmlns:a16="http://schemas.microsoft.com/office/drawing/2014/main" id="{FEB2B1C1-096F-468F-8897-F8FFD10DF0A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449" name="Text Box 17">
          <a:extLst>
            <a:ext uri="{FF2B5EF4-FFF2-40B4-BE49-F238E27FC236}">
              <a16:creationId xmlns:a16="http://schemas.microsoft.com/office/drawing/2014/main" id="{BC8E62C4-8484-42E6-BE86-A167A99FF36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450" name="Text Box 18">
          <a:extLst>
            <a:ext uri="{FF2B5EF4-FFF2-40B4-BE49-F238E27FC236}">
              <a16:creationId xmlns:a16="http://schemas.microsoft.com/office/drawing/2014/main" id="{B4DE0284-161A-447C-B8D5-793300DF2AE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451" name="Text Box 19">
          <a:extLst>
            <a:ext uri="{FF2B5EF4-FFF2-40B4-BE49-F238E27FC236}">
              <a16:creationId xmlns:a16="http://schemas.microsoft.com/office/drawing/2014/main" id="{6E508D28-A32F-4599-91D1-A3B55C94BAB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452" name="Text Box 20">
          <a:extLst>
            <a:ext uri="{FF2B5EF4-FFF2-40B4-BE49-F238E27FC236}">
              <a16:creationId xmlns:a16="http://schemas.microsoft.com/office/drawing/2014/main" id="{8754CAC5-E941-4515-B7DD-7C88AB1D592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453" name="Text Box 21">
          <a:extLst>
            <a:ext uri="{FF2B5EF4-FFF2-40B4-BE49-F238E27FC236}">
              <a16:creationId xmlns:a16="http://schemas.microsoft.com/office/drawing/2014/main" id="{8F57AE7A-C3F1-4F49-838F-56F75F7CBD2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454" name="Text Box 22">
          <a:extLst>
            <a:ext uri="{FF2B5EF4-FFF2-40B4-BE49-F238E27FC236}">
              <a16:creationId xmlns:a16="http://schemas.microsoft.com/office/drawing/2014/main" id="{BB6649EE-BB7F-4E26-A6F2-FD885DBD6CF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911678</xdr:colOff>
      <xdr:row>45</xdr:row>
      <xdr:rowOff>0</xdr:rowOff>
    </xdr:from>
    <xdr:ext cx="0" cy="161925"/>
    <xdr:sp macro="" textlink="">
      <xdr:nvSpPr>
        <xdr:cNvPr id="3455" name="Text Box 1">
          <a:extLst>
            <a:ext uri="{FF2B5EF4-FFF2-40B4-BE49-F238E27FC236}">
              <a16:creationId xmlns:a16="http://schemas.microsoft.com/office/drawing/2014/main" id="{FC0F1812-79F6-4006-9B16-D05B1EF8F6A1}"/>
            </a:ext>
          </a:extLst>
        </xdr:cNvPr>
        <xdr:cNvSpPr txBox="1">
          <a:spLocks noChangeArrowheads="1"/>
        </xdr:cNvSpPr>
      </xdr:nvSpPr>
      <xdr:spPr bwMode="auto">
        <a:xfrm>
          <a:off x="1426028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456" name="Text Box 2">
          <a:extLst>
            <a:ext uri="{FF2B5EF4-FFF2-40B4-BE49-F238E27FC236}">
              <a16:creationId xmlns:a16="http://schemas.microsoft.com/office/drawing/2014/main" id="{E1A3C457-1118-4846-9984-59D8D9ABD51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457" name="Text Box 3">
          <a:extLst>
            <a:ext uri="{FF2B5EF4-FFF2-40B4-BE49-F238E27FC236}">
              <a16:creationId xmlns:a16="http://schemas.microsoft.com/office/drawing/2014/main" id="{F08DEC0C-935B-436F-A52A-B42FA052370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458" name="Text Box 4">
          <a:extLst>
            <a:ext uri="{FF2B5EF4-FFF2-40B4-BE49-F238E27FC236}">
              <a16:creationId xmlns:a16="http://schemas.microsoft.com/office/drawing/2014/main" id="{F5AF52EB-E3D0-4783-861C-E48B35C3A64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459" name="Text Box 5">
          <a:extLst>
            <a:ext uri="{FF2B5EF4-FFF2-40B4-BE49-F238E27FC236}">
              <a16:creationId xmlns:a16="http://schemas.microsoft.com/office/drawing/2014/main" id="{D6D71533-947D-411D-B727-2F7E379F3C7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460" name="Text Box 6">
          <a:extLst>
            <a:ext uri="{FF2B5EF4-FFF2-40B4-BE49-F238E27FC236}">
              <a16:creationId xmlns:a16="http://schemas.microsoft.com/office/drawing/2014/main" id="{6F2DB7DC-FAEA-4BDB-883E-C3A1254B2A1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461" name="Text Box 7">
          <a:extLst>
            <a:ext uri="{FF2B5EF4-FFF2-40B4-BE49-F238E27FC236}">
              <a16:creationId xmlns:a16="http://schemas.microsoft.com/office/drawing/2014/main" id="{545D9EE5-CDEF-48E4-91CC-53C9D435BCE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462" name="Text Box 8">
          <a:extLst>
            <a:ext uri="{FF2B5EF4-FFF2-40B4-BE49-F238E27FC236}">
              <a16:creationId xmlns:a16="http://schemas.microsoft.com/office/drawing/2014/main" id="{D735DA46-E203-4241-A039-3BFC0086C26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463" name="Text Box 9">
          <a:extLst>
            <a:ext uri="{FF2B5EF4-FFF2-40B4-BE49-F238E27FC236}">
              <a16:creationId xmlns:a16="http://schemas.microsoft.com/office/drawing/2014/main" id="{8D94287E-907D-475F-ADFF-CB1B4DD1828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464" name="Text Box 10">
          <a:extLst>
            <a:ext uri="{FF2B5EF4-FFF2-40B4-BE49-F238E27FC236}">
              <a16:creationId xmlns:a16="http://schemas.microsoft.com/office/drawing/2014/main" id="{5FB90515-5F1D-4330-ACB6-4A79A780992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465" name="Text Box 11">
          <a:extLst>
            <a:ext uri="{FF2B5EF4-FFF2-40B4-BE49-F238E27FC236}">
              <a16:creationId xmlns:a16="http://schemas.microsoft.com/office/drawing/2014/main" id="{7BF9CA7F-B0D1-48BE-B250-3DA228DCFAA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466" name="Text Box 12">
          <a:extLst>
            <a:ext uri="{FF2B5EF4-FFF2-40B4-BE49-F238E27FC236}">
              <a16:creationId xmlns:a16="http://schemas.microsoft.com/office/drawing/2014/main" id="{D8EA967B-4289-4E27-BE1D-CBB36039081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467" name="Text Box 13">
          <a:extLst>
            <a:ext uri="{FF2B5EF4-FFF2-40B4-BE49-F238E27FC236}">
              <a16:creationId xmlns:a16="http://schemas.microsoft.com/office/drawing/2014/main" id="{66100531-769B-4593-A083-45955893551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468" name="Text Box 14">
          <a:extLst>
            <a:ext uri="{FF2B5EF4-FFF2-40B4-BE49-F238E27FC236}">
              <a16:creationId xmlns:a16="http://schemas.microsoft.com/office/drawing/2014/main" id="{3FAA2FB9-8615-4ED3-98FC-653E6D5A1A4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469" name="Text Box 15">
          <a:extLst>
            <a:ext uri="{FF2B5EF4-FFF2-40B4-BE49-F238E27FC236}">
              <a16:creationId xmlns:a16="http://schemas.microsoft.com/office/drawing/2014/main" id="{C982128F-55A9-42BD-BD4A-113C495C945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470" name="Text Box 16">
          <a:extLst>
            <a:ext uri="{FF2B5EF4-FFF2-40B4-BE49-F238E27FC236}">
              <a16:creationId xmlns:a16="http://schemas.microsoft.com/office/drawing/2014/main" id="{8B7D914D-7AE9-4030-BC42-67EFE857C8D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471" name="Text Box 17">
          <a:extLst>
            <a:ext uri="{FF2B5EF4-FFF2-40B4-BE49-F238E27FC236}">
              <a16:creationId xmlns:a16="http://schemas.microsoft.com/office/drawing/2014/main" id="{9764CDAE-E060-4711-A814-2FA390560F2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472" name="Text Box 18">
          <a:extLst>
            <a:ext uri="{FF2B5EF4-FFF2-40B4-BE49-F238E27FC236}">
              <a16:creationId xmlns:a16="http://schemas.microsoft.com/office/drawing/2014/main" id="{C5A49280-F82E-41A6-8A19-0123FECE8F5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473" name="Text Box 19">
          <a:extLst>
            <a:ext uri="{FF2B5EF4-FFF2-40B4-BE49-F238E27FC236}">
              <a16:creationId xmlns:a16="http://schemas.microsoft.com/office/drawing/2014/main" id="{4588DBB2-5999-4373-A08F-91F5FC687BE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474" name="Text Box 20">
          <a:extLst>
            <a:ext uri="{FF2B5EF4-FFF2-40B4-BE49-F238E27FC236}">
              <a16:creationId xmlns:a16="http://schemas.microsoft.com/office/drawing/2014/main" id="{32834A46-5D58-4BE5-B3FE-C3E9EB2584A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475" name="Text Box 21">
          <a:extLst>
            <a:ext uri="{FF2B5EF4-FFF2-40B4-BE49-F238E27FC236}">
              <a16:creationId xmlns:a16="http://schemas.microsoft.com/office/drawing/2014/main" id="{BF7657C3-A755-434D-81A0-779843FFEA6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476" name="Text Box 22">
          <a:extLst>
            <a:ext uri="{FF2B5EF4-FFF2-40B4-BE49-F238E27FC236}">
              <a16:creationId xmlns:a16="http://schemas.microsoft.com/office/drawing/2014/main" id="{2154B02C-7D23-4429-8138-FB62B746B8B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477" name="Text Box 1">
          <a:extLst>
            <a:ext uri="{FF2B5EF4-FFF2-40B4-BE49-F238E27FC236}">
              <a16:creationId xmlns:a16="http://schemas.microsoft.com/office/drawing/2014/main" id="{3093470C-C288-4A17-BAFB-7AFF9EE4E50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478" name="Text Box 2">
          <a:extLst>
            <a:ext uri="{FF2B5EF4-FFF2-40B4-BE49-F238E27FC236}">
              <a16:creationId xmlns:a16="http://schemas.microsoft.com/office/drawing/2014/main" id="{F7F6BB8E-85FC-4C63-B0E6-342D6271C32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479" name="Text Box 3">
          <a:extLst>
            <a:ext uri="{FF2B5EF4-FFF2-40B4-BE49-F238E27FC236}">
              <a16:creationId xmlns:a16="http://schemas.microsoft.com/office/drawing/2014/main" id="{AFEB53E7-F05C-4F35-B9FA-56314E7B8AF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480" name="Text Box 4">
          <a:extLst>
            <a:ext uri="{FF2B5EF4-FFF2-40B4-BE49-F238E27FC236}">
              <a16:creationId xmlns:a16="http://schemas.microsoft.com/office/drawing/2014/main" id="{420DF3D0-9364-4FBE-A5F5-5099E5A867E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481" name="Text Box 5">
          <a:extLst>
            <a:ext uri="{FF2B5EF4-FFF2-40B4-BE49-F238E27FC236}">
              <a16:creationId xmlns:a16="http://schemas.microsoft.com/office/drawing/2014/main" id="{22EC6522-1F28-4EEA-8A2D-AA3FE1BF997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482" name="Text Box 6">
          <a:extLst>
            <a:ext uri="{FF2B5EF4-FFF2-40B4-BE49-F238E27FC236}">
              <a16:creationId xmlns:a16="http://schemas.microsoft.com/office/drawing/2014/main" id="{7FF69831-7758-4889-838E-9FF1FD714F3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483" name="Text Box 7">
          <a:extLst>
            <a:ext uri="{FF2B5EF4-FFF2-40B4-BE49-F238E27FC236}">
              <a16:creationId xmlns:a16="http://schemas.microsoft.com/office/drawing/2014/main" id="{FF2F360F-253A-4E04-BE37-2EE7896FEB4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484" name="Text Box 8">
          <a:extLst>
            <a:ext uri="{FF2B5EF4-FFF2-40B4-BE49-F238E27FC236}">
              <a16:creationId xmlns:a16="http://schemas.microsoft.com/office/drawing/2014/main" id="{265D00BD-236E-4DA0-9AC4-202E9F16C7C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485" name="Text Box 9">
          <a:extLst>
            <a:ext uri="{FF2B5EF4-FFF2-40B4-BE49-F238E27FC236}">
              <a16:creationId xmlns:a16="http://schemas.microsoft.com/office/drawing/2014/main" id="{DCE4890A-4462-4EB2-9D37-AB65B5315D5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486" name="Text Box 10">
          <a:extLst>
            <a:ext uri="{FF2B5EF4-FFF2-40B4-BE49-F238E27FC236}">
              <a16:creationId xmlns:a16="http://schemas.microsoft.com/office/drawing/2014/main" id="{460DAF22-CF88-4940-AEFF-EED64077CD5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487" name="Text Box 11">
          <a:extLst>
            <a:ext uri="{FF2B5EF4-FFF2-40B4-BE49-F238E27FC236}">
              <a16:creationId xmlns:a16="http://schemas.microsoft.com/office/drawing/2014/main" id="{0F6865F5-11F6-4956-B1F5-3E7E3FE4185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488" name="Text Box 12">
          <a:extLst>
            <a:ext uri="{FF2B5EF4-FFF2-40B4-BE49-F238E27FC236}">
              <a16:creationId xmlns:a16="http://schemas.microsoft.com/office/drawing/2014/main" id="{58718BBA-EE63-48F0-97BF-145B1FF629F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489" name="Text Box 13">
          <a:extLst>
            <a:ext uri="{FF2B5EF4-FFF2-40B4-BE49-F238E27FC236}">
              <a16:creationId xmlns:a16="http://schemas.microsoft.com/office/drawing/2014/main" id="{7E43C4BC-B412-4648-BC8E-1E9863E05FC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490" name="Text Box 14">
          <a:extLst>
            <a:ext uri="{FF2B5EF4-FFF2-40B4-BE49-F238E27FC236}">
              <a16:creationId xmlns:a16="http://schemas.microsoft.com/office/drawing/2014/main" id="{A3EEDB9E-6DD8-403A-9FDD-70DBFA6C600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491" name="Text Box 15">
          <a:extLst>
            <a:ext uri="{FF2B5EF4-FFF2-40B4-BE49-F238E27FC236}">
              <a16:creationId xmlns:a16="http://schemas.microsoft.com/office/drawing/2014/main" id="{4A7B8D4D-E515-47D3-88C8-6C79F9A56C2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492" name="Text Box 16">
          <a:extLst>
            <a:ext uri="{FF2B5EF4-FFF2-40B4-BE49-F238E27FC236}">
              <a16:creationId xmlns:a16="http://schemas.microsoft.com/office/drawing/2014/main" id="{C3B1062A-280D-40B7-9640-C6D724463D3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493" name="Text Box 17">
          <a:extLst>
            <a:ext uri="{FF2B5EF4-FFF2-40B4-BE49-F238E27FC236}">
              <a16:creationId xmlns:a16="http://schemas.microsoft.com/office/drawing/2014/main" id="{DE8ABB4C-A62F-437E-9434-42D955E1C85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494" name="Text Box 18">
          <a:extLst>
            <a:ext uri="{FF2B5EF4-FFF2-40B4-BE49-F238E27FC236}">
              <a16:creationId xmlns:a16="http://schemas.microsoft.com/office/drawing/2014/main" id="{D153020A-889A-4B89-B60B-1F57396D63E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495" name="Text Box 19">
          <a:extLst>
            <a:ext uri="{FF2B5EF4-FFF2-40B4-BE49-F238E27FC236}">
              <a16:creationId xmlns:a16="http://schemas.microsoft.com/office/drawing/2014/main" id="{5F6D35A8-3DC3-4880-A588-EE81053D732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496" name="Text Box 20">
          <a:extLst>
            <a:ext uri="{FF2B5EF4-FFF2-40B4-BE49-F238E27FC236}">
              <a16:creationId xmlns:a16="http://schemas.microsoft.com/office/drawing/2014/main" id="{E32D9A0A-A3A9-4524-8F52-330347E8069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497" name="Text Box 21">
          <a:extLst>
            <a:ext uri="{FF2B5EF4-FFF2-40B4-BE49-F238E27FC236}">
              <a16:creationId xmlns:a16="http://schemas.microsoft.com/office/drawing/2014/main" id="{5338EA9F-A899-4BEE-ACE1-3AAFE05E270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498" name="Text Box 22">
          <a:extLst>
            <a:ext uri="{FF2B5EF4-FFF2-40B4-BE49-F238E27FC236}">
              <a16:creationId xmlns:a16="http://schemas.microsoft.com/office/drawing/2014/main" id="{A0667990-7890-4EBC-BD5A-4E463F7E59D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499" name="Text Box 1">
          <a:extLst>
            <a:ext uri="{FF2B5EF4-FFF2-40B4-BE49-F238E27FC236}">
              <a16:creationId xmlns:a16="http://schemas.microsoft.com/office/drawing/2014/main" id="{FBA51436-D385-454C-BDC7-77C71A8CF97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500" name="Text Box 2">
          <a:extLst>
            <a:ext uri="{FF2B5EF4-FFF2-40B4-BE49-F238E27FC236}">
              <a16:creationId xmlns:a16="http://schemas.microsoft.com/office/drawing/2014/main" id="{A5B0D7DC-6746-44EA-B6B9-323D069DBBF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501" name="Text Box 3">
          <a:extLst>
            <a:ext uri="{FF2B5EF4-FFF2-40B4-BE49-F238E27FC236}">
              <a16:creationId xmlns:a16="http://schemas.microsoft.com/office/drawing/2014/main" id="{C91F557A-C3EC-41DA-ABA2-FE7F95C2D18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502" name="Text Box 4">
          <a:extLst>
            <a:ext uri="{FF2B5EF4-FFF2-40B4-BE49-F238E27FC236}">
              <a16:creationId xmlns:a16="http://schemas.microsoft.com/office/drawing/2014/main" id="{78323E32-E3AD-42D7-A0F8-CE0EC94F96C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503" name="Text Box 5">
          <a:extLst>
            <a:ext uri="{FF2B5EF4-FFF2-40B4-BE49-F238E27FC236}">
              <a16:creationId xmlns:a16="http://schemas.microsoft.com/office/drawing/2014/main" id="{A0240F66-8354-4BD9-A3C8-C7A07FAD375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504" name="Text Box 6">
          <a:extLst>
            <a:ext uri="{FF2B5EF4-FFF2-40B4-BE49-F238E27FC236}">
              <a16:creationId xmlns:a16="http://schemas.microsoft.com/office/drawing/2014/main" id="{53A7C0F7-5812-4523-94D6-AF8C29CDE39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505" name="Text Box 7">
          <a:extLst>
            <a:ext uri="{FF2B5EF4-FFF2-40B4-BE49-F238E27FC236}">
              <a16:creationId xmlns:a16="http://schemas.microsoft.com/office/drawing/2014/main" id="{31B6B88E-747F-48AD-9671-29B858D8E08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506" name="Text Box 8">
          <a:extLst>
            <a:ext uri="{FF2B5EF4-FFF2-40B4-BE49-F238E27FC236}">
              <a16:creationId xmlns:a16="http://schemas.microsoft.com/office/drawing/2014/main" id="{DA292106-9A61-449B-8CC6-CC6FE684796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507" name="Text Box 9">
          <a:extLst>
            <a:ext uri="{FF2B5EF4-FFF2-40B4-BE49-F238E27FC236}">
              <a16:creationId xmlns:a16="http://schemas.microsoft.com/office/drawing/2014/main" id="{EB60DFFE-8CDE-40B0-856D-DB6F305C19A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508" name="Text Box 10">
          <a:extLst>
            <a:ext uri="{FF2B5EF4-FFF2-40B4-BE49-F238E27FC236}">
              <a16:creationId xmlns:a16="http://schemas.microsoft.com/office/drawing/2014/main" id="{DA8501E4-7E6A-4A47-B6A4-957AD5A332A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509" name="Text Box 11">
          <a:extLst>
            <a:ext uri="{FF2B5EF4-FFF2-40B4-BE49-F238E27FC236}">
              <a16:creationId xmlns:a16="http://schemas.microsoft.com/office/drawing/2014/main" id="{36F77175-6B08-4629-9D5E-DD264CA56C9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510" name="Text Box 12">
          <a:extLst>
            <a:ext uri="{FF2B5EF4-FFF2-40B4-BE49-F238E27FC236}">
              <a16:creationId xmlns:a16="http://schemas.microsoft.com/office/drawing/2014/main" id="{0979BD6E-C0B1-4DEA-A665-FE5917A2E65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511" name="Text Box 13">
          <a:extLst>
            <a:ext uri="{FF2B5EF4-FFF2-40B4-BE49-F238E27FC236}">
              <a16:creationId xmlns:a16="http://schemas.microsoft.com/office/drawing/2014/main" id="{E72A30C8-81BF-4294-A655-32073D57AB1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512" name="Text Box 14">
          <a:extLst>
            <a:ext uri="{FF2B5EF4-FFF2-40B4-BE49-F238E27FC236}">
              <a16:creationId xmlns:a16="http://schemas.microsoft.com/office/drawing/2014/main" id="{FA26273A-160F-478B-8498-5A715385AEC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513" name="Text Box 15">
          <a:extLst>
            <a:ext uri="{FF2B5EF4-FFF2-40B4-BE49-F238E27FC236}">
              <a16:creationId xmlns:a16="http://schemas.microsoft.com/office/drawing/2014/main" id="{3CA82F50-8088-4FEA-A890-0C0D29F8752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514" name="Text Box 16">
          <a:extLst>
            <a:ext uri="{FF2B5EF4-FFF2-40B4-BE49-F238E27FC236}">
              <a16:creationId xmlns:a16="http://schemas.microsoft.com/office/drawing/2014/main" id="{0D33E8CB-358E-49D5-BD74-9BF27FB9C5F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515" name="Text Box 17">
          <a:extLst>
            <a:ext uri="{FF2B5EF4-FFF2-40B4-BE49-F238E27FC236}">
              <a16:creationId xmlns:a16="http://schemas.microsoft.com/office/drawing/2014/main" id="{7AC3573C-AE10-4211-974E-E959D8A366C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516" name="Text Box 18">
          <a:extLst>
            <a:ext uri="{FF2B5EF4-FFF2-40B4-BE49-F238E27FC236}">
              <a16:creationId xmlns:a16="http://schemas.microsoft.com/office/drawing/2014/main" id="{076DA9C8-A845-48B2-9A5D-4C29FA2F332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517" name="Text Box 19">
          <a:extLst>
            <a:ext uri="{FF2B5EF4-FFF2-40B4-BE49-F238E27FC236}">
              <a16:creationId xmlns:a16="http://schemas.microsoft.com/office/drawing/2014/main" id="{7390ADC8-E96A-4E47-B592-2A925FACC41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518" name="Text Box 20">
          <a:extLst>
            <a:ext uri="{FF2B5EF4-FFF2-40B4-BE49-F238E27FC236}">
              <a16:creationId xmlns:a16="http://schemas.microsoft.com/office/drawing/2014/main" id="{92B8DABF-DE12-4106-BA98-B3EF99BE016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519" name="Text Box 21">
          <a:extLst>
            <a:ext uri="{FF2B5EF4-FFF2-40B4-BE49-F238E27FC236}">
              <a16:creationId xmlns:a16="http://schemas.microsoft.com/office/drawing/2014/main" id="{625F46C9-CDD6-487A-A8CB-47EC1B65963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520" name="Text Box 22">
          <a:extLst>
            <a:ext uri="{FF2B5EF4-FFF2-40B4-BE49-F238E27FC236}">
              <a16:creationId xmlns:a16="http://schemas.microsoft.com/office/drawing/2014/main" id="{E66D96A9-0520-488D-823E-2EFDAADB581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521" name="Text Box 1">
          <a:extLst>
            <a:ext uri="{FF2B5EF4-FFF2-40B4-BE49-F238E27FC236}">
              <a16:creationId xmlns:a16="http://schemas.microsoft.com/office/drawing/2014/main" id="{5965C11C-42BE-46D8-9EDA-DA5C6323AB9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522" name="Text Box 2">
          <a:extLst>
            <a:ext uri="{FF2B5EF4-FFF2-40B4-BE49-F238E27FC236}">
              <a16:creationId xmlns:a16="http://schemas.microsoft.com/office/drawing/2014/main" id="{0F35C5C9-B2AB-4E8B-BD31-4DAD6505CAE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523" name="Text Box 3">
          <a:extLst>
            <a:ext uri="{FF2B5EF4-FFF2-40B4-BE49-F238E27FC236}">
              <a16:creationId xmlns:a16="http://schemas.microsoft.com/office/drawing/2014/main" id="{B4194A28-C243-4371-A188-B77F8C9DE5C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524" name="Text Box 4">
          <a:extLst>
            <a:ext uri="{FF2B5EF4-FFF2-40B4-BE49-F238E27FC236}">
              <a16:creationId xmlns:a16="http://schemas.microsoft.com/office/drawing/2014/main" id="{36552386-BB9F-4F30-8AA4-876B0D66CB7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525" name="Text Box 5">
          <a:extLst>
            <a:ext uri="{FF2B5EF4-FFF2-40B4-BE49-F238E27FC236}">
              <a16:creationId xmlns:a16="http://schemas.microsoft.com/office/drawing/2014/main" id="{9FEE59FA-E54C-47CD-8253-4A8D70D7EB9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526" name="Text Box 6">
          <a:extLst>
            <a:ext uri="{FF2B5EF4-FFF2-40B4-BE49-F238E27FC236}">
              <a16:creationId xmlns:a16="http://schemas.microsoft.com/office/drawing/2014/main" id="{213807BA-39A6-42A5-A3CD-CB2CA082952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527" name="Text Box 7">
          <a:extLst>
            <a:ext uri="{FF2B5EF4-FFF2-40B4-BE49-F238E27FC236}">
              <a16:creationId xmlns:a16="http://schemas.microsoft.com/office/drawing/2014/main" id="{3BF146C2-40CA-4CEF-8583-D4E30F6008B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528" name="Text Box 8">
          <a:extLst>
            <a:ext uri="{FF2B5EF4-FFF2-40B4-BE49-F238E27FC236}">
              <a16:creationId xmlns:a16="http://schemas.microsoft.com/office/drawing/2014/main" id="{9B0E8AED-8F2F-4117-A5E6-67D3C163742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529" name="Text Box 9">
          <a:extLst>
            <a:ext uri="{FF2B5EF4-FFF2-40B4-BE49-F238E27FC236}">
              <a16:creationId xmlns:a16="http://schemas.microsoft.com/office/drawing/2014/main" id="{35C821D2-D1EB-41B1-8C2D-6DDDA2AF689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530" name="Text Box 10">
          <a:extLst>
            <a:ext uri="{FF2B5EF4-FFF2-40B4-BE49-F238E27FC236}">
              <a16:creationId xmlns:a16="http://schemas.microsoft.com/office/drawing/2014/main" id="{1A78A4DC-63A9-4E5D-9DD9-F8FB3110B31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531" name="Text Box 11">
          <a:extLst>
            <a:ext uri="{FF2B5EF4-FFF2-40B4-BE49-F238E27FC236}">
              <a16:creationId xmlns:a16="http://schemas.microsoft.com/office/drawing/2014/main" id="{6BF52240-C376-4DCA-82EB-F34624BAC14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532" name="Text Box 12">
          <a:extLst>
            <a:ext uri="{FF2B5EF4-FFF2-40B4-BE49-F238E27FC236}">
              <a16:creationId xmlns:a16="http://schemas.microsoft.com/office/drawing/2014/main" id="{E62543C4-8006-4BF0-AA56-25B2EDA1BD6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533" name="Text Box 13">
          <a:extLst>
            <a:ext uri="{FF2B5EF4-FFF2-40B4-BE49-F238E27FC236}">
              <a16:creationId xmlns:a16="http://schemas.microsoft.com/office/drawing/2014/main" id="{16F0C955-29A1-4E99-B5FA-DE1DB77A6DC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534" name="Text Box 14">
          <a:extLst>
            <a:ext uri="{FF2B5EF4-FFF2-40B4-BE49-F238E27FC236}">
              <a16:creationId xmlns:a16="http://schemas.microsoft.com/office/drawing/2014/main" id="{394F8667-D5CE-4436-9458-C053C068408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535" name="Text Box 15">
          <a:extLst>
            <a:ext uri="{FF2B5EF4-FFF2-40B4-BE49-F238E27FC236}">
              <a16:creationId xmlns:a16="http://schemas.microsoft.com/office/drawing/2014/main" id="{6076F295-6F79-4D76-8239-12A3B81543F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536" name="Text Box 16">
          <a:extLst>
            <a:ext uri="{FF2B5EF4-FFF2-40B4-BE49-F238E27FC236}">
              <a16:creationId xmlns:a16="http://schemas.microsoft.com/office/drawing/2014/main" id="{1901D380-3962-40A8-8596-88CF29F0AA3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537" name="Text Box 17">
          <a:extLst>
            <a:ext uri="{FF2B5EF4-FFF2-40B4-BE49-F238E27FC236}">
              <a16:creationId xmlns:a16="http://schemas.microsoft.com/office/drawing/2014/main" id="{0F377242-C5D3-49A9-ABFE-0822228A7A6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538" name="Text Box 18">
          <a:extLst>
            <a:ext uri="{FF2B5EF4-FFF2-40B4-BE49-F238E27FC236}">
              <a16:creationId xmlns:a16="http://schemas.microsoft.com/office/drawing/2014/main" id="{49D957FC-D2A7-4B74-ABA0-4D757531F90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539" name="Text Box 19">
          <a:extLst>
            <a:ext uri="{FF2B5EF4-FFF2-40B4-BE49-F238E27FC236}">
              <a16:creationId xmlns:a16="http://schemas.microsoft.com/office/drawing/2014/main" id="{19A65D43-8E6E-4B25-8ADA-3C4E099C9C7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540" name="Text Box 20">
          <a:extLst>
            <a:ext uri="{FF2B5EF4-FFF2-40B4-BE49-F238E27FC236}">
              <a16:creationId xmlns:a16="http://schemas.microsoft.com/office/drawing/2014/main" id="{42C00059-0F10-4F4B-803A-1D0C6E3AD0F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541" name="Text Box 21">
          <a:extLst>
            <a:ext uri="{FF2B5EF4-FFF2-40B4-BE49-F238E27FC236}">
              <a16:creationId xmlns:a16="http://schemas.microsoft.com/office/drawing/2014/main" id="{BCB45C37-0D2C-45FD-B3AF-3E4DFB79C7D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542" name="Text Box 22">
          <a:extLst>
            <a:ext uri="{FF2B5EF4-FFF2-40B4-BE49-F238E27FC236}">
              <a16:creationId xmlns:a16="http://schemas.microsoft.com/office/drawing/2014/main" id="{B5BB672A-2FEA-48CA-8FEF-9A70293A3C4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543" name="Text Box 1">
          <a:extLst>
            <a:ext uri="{FF2B5EF4-FFF2-40B4-BE49-F238E27FC236}">
              <a16:creationId xmlns:a16="http://schemas.microsoft.com/office/drawing/2014/main" id="{3EE50971-37AD-46C0-8B0B-230DDDDA44E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544" name="Text Box 2">
          <a:extLst>
            <a:ext uri="{FF2B5EF4-FFF2-40B4-BE49-F238E27FC236}">
              <a16:creationId xmlns:a16="http://schemas.microsoft.com/office/drawing/2014/main" id="{932E88C7-5C0D-481B-B6D9-B691E12CB5C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545" name="Text Box 3">
          <a:extLst>
            <a:ext uri="{FF2B5EF4-FFF2-40B4-BE49-F238E27FC236}">
              <a16:creationId xmlns:a16="http://schemas.microsoft.com/office/drawing/2014/main" id="{30883F9D-7C17-4590-BD1B-8B84BC3310F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546" name="Text Box 4">
          <a:extLst>
            <a:ext uri="{FF2B5EF4-FFF2-40B4-BE49-F238E27FC236}">
              <a16:creationId xmlns:a16="http://schemas.microsoft.com/office/drawing/2014/main" id="{32058F9F-C1EA-4E18-AAC1-E4671D80E60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547" name="Text Box 5">
          <a:extLst>
            <a:ext uri="{FF2B5EF4-FFF2-40B4-BE49-F238E27FC236}">
              <a16:creationId xmlns:a16="http://schemas.microsoft.com/office/drawing/2014/main" id="{25152369-D058-47EA-B933-56F0CE7B3FB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548" name="Text Box 6">
          <a:extLst>
            <a:ext uri="{FF2B5EF4-FFF2-40B4-BE49-F238E27FC236}">
              <a16:creationId xmlns:a16="http://schemas.microsoft.com/office/drawing/2014/main" id="{7E71DEF7-BC35-4110-9C73-804C675C6B9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549" name="Text Box 7">
          <a:extLst>
            <a:ext uri="{FF2B5EF4-FFF2-40B4-BE49-F238E27FC236}">
              <a16:creationId xmlns:a16="http://schemas.microsoft.com/office/drawing/2014/main" id="{64067699-34AC-45E7-9BC1-B22B559DF2D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550" name="Text Box 8">
          <a:extLst>
            <a:ext uri="{FF2B5EF4-FFF2-40B4-BE49-F238E27FC236}">
              <a16:creationId xmlns:a16="http://schemas.microsoft.com/office/drawing/2014/main" id="{1ACEB90A-71CB-4405-BB61-D39CAA13FDF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551" name="Text Box 9">
          <a:extLst>
            <a:ext uri="{FF2B5EF4-FFF2-40B4-BE49-F238E27FC236}">
              <a16:creationId xmlns:a16="http://schemas.microsoft.com/office/drawing/2014/main" id="{4E560D5C-FA8A-4EAC-84F4-E230B6FC8B8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552" name="Text Box 10">
          <a:extLst>
            <a:ext uri="{FF2B5EF4-FFF2-40B4-BE49-F238E27FC236}">
              <a16:creationId xmlns:a16="http://schemas.microsoft.com/office/drawing/2014/main" id="{9CA24AAA-69C8-47E4-B5BD-7287B64FA48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553" name="Text Box 11">
          <a:extLst>
            <a:ext uri="{FF2B5EF4-FFF2-40B4-BE49-F238E27FC236}">
              <a16:creationId xmlns:a16="http://schemas.microsoft.com/office/drawing/2014/main" id="{B49E4421-0610-44F8-A060-D9B10F76242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554" name="Text Box 12">
          <a:extLst>
            <a:ext uri="{FF2B5EF4-FFF2-40B4-BE49-F238E27FC236}">
              <a16:creationId xmlns:a16="http://schemas.microsoft.com/office/drawing/2014/main" id="{33F31A29-1877-4552-B3B7-AB583619E14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555" name="Text Box 13">
          <a:extLst>
            <a:ext uri="{FF2B5EF4-FFF2-40B4-BE49-F238E27FC236}">
              <a16:creationId xmlns:a16="http://schemas.microsoft.com/office/drawing/2014/main" id="{DDB4715B-DCC8-4AF6-B78E-B69E8DD3270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556" name="Text Box 14">
          <a:extLst>
            <a:ext uri="{FF2B5EF4-FFF2-40B4-BE49-F238E27FC236}">
              <a16:creationId xmlns:a16="http://schemas.microsoft.com/office/drawing/2014/main" id="{009867AD-BA42-4CE6-A59B-CBA213AF043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557" name="Text Box 15">
          <a:extLst>
            <a:ext uri="{FF2B5EF4-FFF2-40B4-BE49-F238E27FC236}">
              <a16:creationId xmlns:a16="http://schemas.microsoft.com/office/drawing/2014/main" id="{3030C842-4E41-4D49-BA2E-CDCBB477C17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558" name="Text Box 16">
          <a:extLst>
            <a:ext uri="{FF2B5EF4-FFF2-40B4-BE49-F238E27FC236}">
              <a16:creationId xmlns:a16="http://schemas.microsoft.com/office/drawing/2014/main" id="{0419B64D-C1BA-43F0-8D1B-5088881E04B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559" name="Text Box 17">
          <a:extLst>
            <a:ext uri="{FF2B5EF4-FFF2-40B4-BE49-F238E27FC236}">
              <a16:creationId xmlns:a16="http://schemas.microsoft.com/office/drawing/2014/main" id="{7A9E5547-775D-4D17-BAF1-385B6A85A64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560" name="Text Box 18">
          <a:extLst>
            <a:ext uri="{FF2B5EF4-FFF2-40B4-BE49-F238E27FC236}">
              <a16:creationId xmlns:a16="http://schemas.microsoft.com/office/drawing/2014/main" id="{17A1CC7E-CB74-477E-9FDA-62E6AF6760B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561" name="Text Box 19">
          <a:extLst>
            <a:ext uri="{FF2B5EF4-FFF2-40B4-BE49-F238E27FC236}">
              <a16:creationId xmlns:a16="http://schemas.microsoft.com/office/drawing/2014/main" id="{43A9C80D-2DB1-4C71-9058-09405F1E87B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562" name="Text Box 20">
          <a:extLst>
            <a:ext uri="{FF2B5EF4-FFF2-40B4-BE49-F238E27FC236}">
              <a16:creationId xmlns:a16="http://schemas.microsoft.com/office/drawing/2014/main" id="{11D671E7-90D9-4A9D-9DE2-064097593E8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563" name="Text Box 21">
          <a:extLst>
            <a:ext uri="{FF2B5EF4-FFF2-40B4-BE49-F238E27FC236}">
              <a16:creationId xmlns:a16="http://schemas.microsoft.com/office/drawing/2014/main" id="{4250D965-29A2-425A-B193-D0ACE1CD997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564" name="Text Box 22">
          <a:extLst>
            <a:ext uri="{FF2B5EF4-FFF2-40B4-BE49-F238E27FC236}">
              <a16:creationId xmlns:a16="http://schemas.microsoft.com/office/drawing/2014/main" id="{0BD33092-310B-4481-9A54-B85AF95D7BF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565" name="Text Box 1">
          <a:extLst>
            <a:ext uri="{FF2B5EF4-FFF2-40B4-BE49-F238E27FC236}">
              <a16:creationId xmlns:a16="http://schemas.microsoft.com/office/drawing/2014/main" id="{0052EF6D-4B54-40B3-BAAD-2CAB866DBEF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566" name="Text Box 2">
          <a:extLst>
            <a:ext uri="{FF2B5EF4-FFF2-40B4-BE49-F238E27FC236}">
              <a16:creationId xmlns:a16="http://schemas.microsoft.com/office/drawing/2014/main" id="{C9D80BFA-8FF1-48B5-8E74-A2300001E96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567" name="Text Box 3">
          <a:extLst>
            <a:ext uri="{FF2B5EF4-FFF2-40B4-BE49-F238E27FC236}">
              <a16:creationId xmlns:a16="http://schemas.microsoft.com/office/drawing/2014/main" id="{36F914AF-E11B-4C07-B61C-5E709B15971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568" name="Text Box 4">
          <a:extLst>
            <a:ext uri="{FF2B5EF4-FFF2-40B4-BE49-F238E27FC236}">
              <a16:creationId xmlns:a16="http://schemas.microsoft.com/office/drawing/2014/main" id="{D6B35BBB-D590-4E4B-987F-792FEB0919E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569" name="Text Box 5">
          <a:extLst>
            <a:ext uri="{FF2B5EF4-FFF2-40B4-BE49-F238E27FC236}">
              <a16:creationId xmlns:a16="http://schemas.microsoft.com/office/drawing/2014/main" id="{7A2174B9-0DDF-488B-A7F3-D4E62CCBB9B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570" name="Text Box 6">
          <a:extLst>
            <a:ext uri="{FF2B5EF4-FFF2-40B4-BE49-F238E27FC236}">
              <a16:creationId xmlns:a16="http://schemas.microsoft.com/office/drawing/2014/main" id="{59959C0D-A0E4-472E-B607-02990FED554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571" name="Text Box 7">
          <a:extLst>
            <a:ext uri="{FF2B5EF4-FFF2-40B4-BE49-F238E27FC236}">
              <a16:creationId xmlns:a16="http://schemas.microsoft.com/office/drawing/2014/main" id="{BBB9FA34-1014-483B-9D34-A41C982D3A1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572" name="Text Box 8">
          <a:extLst>
            <a:ext uri="{FF2B5EF4-FFF2-40B4-BE49-F238E27FC236}">
              <a16:creationId xmlns:a16="http://schemas.microsoft.com/office/drawing/2014/main" id="{EB1A3507-A1FF-4ED9-93D7-B0C3C6AA80C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573" name="Text Box 9">
          <a:extLst>
            <a:ext uri="{FF2B5EF4-FFF2-40B4-BE49-F238E27FC236}">
              <a16:creationId xmlns:a16="http://schemas.microsoft.com/office/drawing/2014/main" id="{4F8A7450-ACEE-40A7-B8EC-344FF06C577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574" name="Text Box 10">
          <a:extLst>
            <a:ext uri="{FF2B5EF4-FFF2-40B4-BE49-F238E27FC236}">
              <a16:creationId xmlns:a16="http://schemas.microsoft.com/office/drawing/2014/main" id="{47DD359F-7C48-45A9-9A14-064827F150A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575" name="Text Box 11">
          <a:extLst>
            <a:ext uri="{FF2B5EF4-FFF2-40B4-BE49-F238E27FC236}">
              <a16:creationId xmlns:a16="http://schemas.microsoft.com/office/drawing/2014/main" id="{A5345CE0-8AEF-4DF7-A167-E442C81733E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576" name="Text Box 12">
          <a:extLst>
            <a:ext uri="{FF2B5EF4-FFF2-40B4-BE49-F238E27FC236}">
              <a16:creationId xmlns:a16="http://schemas.microsoft.com/office/drawing/2014/main" id="{8BB131F1-2A4C-4BF6-A54D-7CEBACBCA01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577" name="Text Box 13">
          <a:extLst>
            <a:ext uri="{FF2B5EF4-FFF2-40B4-BE49-F238E27FC236}">
              <a16:creationId xmlns:a16="http://schemas.microsoft.com/office/drawing/2014/main" id="{14195B5E-C96A-4FD9-83AD-49D41292B2A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578" name="Text Box 14">
          <a:extLst>
            <a:ext uri="{FF2B5EF4-FFF2-40B4-BE49-F238E27FC236}">
              <a16:creationId xmlns:a16="http://schemas.microsoft.com/office/drawing/2014/main" id="{6E493B71-2D23-481F-B149-0DF5FFBDE23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579" name="Text Box 15">
          <a:extLst>
            <a:ext uri="{FF2B5EF4-FFF2-40B4-BE49-F238E27FC236}">
              <a16:creationId xmlns:a16="http://schemas.microsoft.com/office/drawing/2014/main" id="{04762640-9A5E-46B5-A883-CFDF2C5BC8A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580" name="Text Box 16">
          <a:extLst>
            <a:ext uri="{FF2B5EF4-FFF2-40B4-BE49-F238E27FC236}">
              <a16:creationId xmlns:a16="http://schemas.microsoft.com/office/drawing/2014/main" id="{04798F6D-6C05-4F68-9FCC-1A322C5E004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581" name="Text Box 17">
          <a:extLst>
            <a:ext uri="{FF2B5EF4-FFF2-40B4-BE49-F238E27FC236}">
              <a16:creationId xmlns:a16="http://schemas.microsoft.com/office/drawing/2014/main" id="{C0518FC1-B9CE-440A-A5B4-B9C888C377D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582" name="Text Box 18">
          <a:extLst>
            <a:ext uri="{FF2B5EF4-FFF2-40B4-BE49-F238E27FC236}">
              <a16:creationId xmlns:a16="http://schemas.microsoft.com/office/drawing/2014/main" id="{219AD874-762E-40A0-BFCD-DE72A5E7FB8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583" name="Text Box 19">
          <a:extLst>
            <a:ext uri="{FF2B5EF4-FFF2-40B4-BE49-F238E27FC236}">
              <a16:creationId xmlns:a16="http://schemas.microsoft.com/office/drawing/2014/main" id="{895598C4-7755-43FF-88AC-E2840BD2B78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584" name="Text Box 20">
          <a:extLst>
            <a:ext uri="{FF2B5EF4-FFF2-40B4-BE49-F238E27FC236}">
              <a16:creationId xmlns:a16="http://schemas.microsoft.com/office/drawing/2014/main" id="{A3B54564-F46A-4744-959E-9048E3F7149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585" name="Text Box 21">
          <a:extLst>
            <a:ext uri="{FF2B5EF4-FFF2-40B4-BE49-F238E27FC236}">
              <a16:creationId xmlns:a16="http://schemas.microsoft.com/office/drawing/2014/main" id="{FC37518C-DD2B-4943-9583-09272B44D63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586" name="Text Box 22">
          <a:extLst>
            <a:ext uri="{FF2B5EF4-FFF2-40B4-BE49-F238E27FC236}">
              <a16:creationId xmlns:a16="http://schemas.microsoft.com/office/drawing/2014/main" id="{61637490-3B5D-4DE2-8305-2674319C1B1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587" name="Text Box 1">
          <a:extLst>
            <a:ext uri="{FF2B5EF4-FFF2-40B4-BE49-F238E27FC236}">
              <a16:creationId xmlns:a16="http://schemas.microsoft.com/office/drawing/2014/main" id="{8626B266-EE1A-4EE9-86ED-91719AAF475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588" name="Text Box 2">
          <a:extLst>
            <a:ext uri="{FF2B5EF4-FFF2-40B4-BE49-F238E27FC236}">
              <a16:creationId xmlns:a16="http://schemas.microsoft.com/office/drawing/2014/main" id="{90CAF27A-438B-4069-9301-E1753882931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589" name="Text Box 3">
          <a:extLst>
            <a:ext uri="{FF2B5EF4-FFF2-40B4-BE49-F238E27FC236}">
              <a16:creationId xmlns:a16="http://schemas.microsoft.com/office/drawing/2014/main" id="{6F4F8A0F-9C52-4D80-A3E8-79DA8926ADA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590" name="Text Box 4">
          <a:extLst>
            <a:ext uri="{FF2B5EF4-FFF2-40B4-BE49-F238E27FC236}">
              <a16:creationId xmlns:a16="http://schemas.microsoft.com/office/drawing/2014/main" id="{3827A60E-8C50-43C0-9F71-995F3749545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591" name="Text Box 5">
          <a:extLst>
            <a:ext uri="{FF2B5EF4-FFF2-40B4-BE49-F238E27FC236}">
              <a16:creationId xmlns:a16="http://schemas.microsoft.com/office/drawing/2014/main" id="{9CEAC59C-4750-4206-857D-4B31027E76C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592" name="Text Box 6">
          <a:extLst>
            <a:ext uri="{FF2B5EF4-FFF2-40B4-BE49-F238E27FC236}">
              <a16:creationId xmlns:a16="http://schemas.microsoft.com/office/drawing/2014/main" id="{C7A6242B-A7D6-4DCE-9695-56AC7E05AC1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593" name="Text Box 7">
          <a:extLst>
            <a:ext uri="{FF2B5EF4-FFF2-40B4-BE49-F238E27FC236}">
              <a16:creationId xmlns:a16="http://schemas.microsoft.com/office/drawing/2014/main" id="{7E6A328F-A8AE-492A-B0B4-B12AA8EE2A7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594" name="Text Box 8">
          <a:extLst>
            <a:ext uri="{FF2B5EF4-FFF2-40B4-BE49-F238E27FC236}">
              <a16:creationId xmlns:a16="http://schemas.microsoft.com/office/drawing/2014/main" id="{DB6EF0A2-40FA-4F07-B319-34175B821AB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595" name="Text Box 9">
          <a:extLst>
            <a:ext uri="{FF2B5EF4-FFF2-40B4-BE49-F238E27FC236}">
              <a16:creationId xmlns:a16="http://schemas.microsoft.com/office/drawing/2014/main" id="{8706E0A9-D71F-49DE-AB85-DAA895E53E5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596" name="Text Box 10">
          <a:extLst>
            <a:ext uri="{FF2B5EF4-FFF2-40B4-BE49-F238E27FC236}">
              <a16:creationId xmlns:a16="http://schemas.microsoft.com/office/drawing/2014/main" id="{B5A996FE-760D-40A7-8621-03BC67659EB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597" name="Text Box 11">
          <a:extLst>
            <a:ext uri="{FF2B5EF4-FFF2-40B4-BE49-F238E27FC236}">
              <a16:creationId xmlns:a16="http://schemas.microsoft.com/office/drawing/2014/main" id="{26BEFB73-FB1F-458A-9BE7-B00F7324408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598" name="Text Box 12">
          <a:extLst>
            <a:ext uri="{FF2B5EF4-FFF2-40B4-BE49-F238E27FC236}">
              <a16:creationId xmlns:a16="http://schemas.microsoft.com/office/drawing/2014/main" id="{9690CD5B-0CCF-4DD0-81C9-387F428B3D0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599" name="Text Box 13">
          <a:extLst>
            <a:ext uri="{FF2B5EF4-FFF2-40B4-BE49-F238E27FC236}">
              <a16:creationId xmlns:a16="http://schemas.microsoft.com/office/drawing/2014/main" id="{2AD10E54-59AB-4C80-9DB8-65A19941F7A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600" name="Text Box 14">
          <a:extLst>
            <a:ext uri="{FF2B5EF4-FFF2-40B4-BE49-F238E27FC236}">
              <a16:creationId xmlns:a16="http://schemas.microsoft.com/office/drawing/2014/main" id="{140B7E03-76EE-43E4-BEAB-A23DEA979C0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601" name="Text Box 15">
          <a:extLst>
            <a:ext uri="{FF2B5EF4-FFF2-40B4-BE49-F238E27FC236}">
              <a16:creationId xmlns:a16="http://schemas.microsoft.com/office/drawing/2014/main" id="{32352256-9E04-4B66-B934-EFEDC4ECF9C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602" name="Text Box 16">
          <a:extLst>
            <a:ext uri="{FF2B5EF4-FFF2-40B4-BE49-F238E27FC236}">
              <a16:creationId xmlns:a16="http://schemas.microsoft.com/office/drawing/2014/main" id="{687BD52D-11C9-4329-94BF-A1F940327B4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603" name="Text Box 17">
          <a:extLst>
            <a:ext uri="{FF2B5EF4-FFF2-40B4-BE49-F238E27FC236}">
              <a16:creationId xmlns:a16="http://schemas.microsoft.com/office/drawing/2014/main" id="{A9F477DE-73C4-4E5A-ABFF-907727F8822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604" name="Text Box 18">
          <a:extLst>
            <a:ext uri="{FF2B5EF4-FFF2-40B4-BE49-F238E27FC236}">
              <a16:creationId xmlns:a16="http://schemas.microsoft.com/office/drawing/2014/main" id="{5760E536-636D-4249-B05F-829177B00A5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605" name="Text Box 19">
          <a:extLst>
            <a:ext uri="{FF2B5EF4-FFF2-40B4-BE49-F238E27FC236}">
              <a16:creationId xmlns:a16="http://schemas.microsoft.com/office/drawing/2014/main" id="{487443EF-97F7-4CE1-BB9C-4E9A5C06E80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606" name="Text Box 20">
          <a:extLst>
            <a:ext uri="{FF2B5EF4-FFF2-40B4-BE49-F238E27FC236}">
              <a16:creationId xmlns:a16="http://schemas.microsoft.com/office/drawing/2014/main" id="{D02581A3-24D3-4093-962F-2D99AAF8CFB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607" name="Text Box 21">
          <a:extLst>
            <a:ext uri="{FF2B5EF4-FFF2-40B4-BE49-F238E27FC236}">
              <a16:creationId xmlns:a16="http://schemas.microsoft.com/office/drawing/2014/main" id="{42A84901-F4E9-4C8C-9D27-9FF7760F02E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608" name="Text Box 22">
          <a:extLst>
            <a:ext uri="{FF2B5EF4-FFF2-40B4-BE49-F238E27FC236}">
              <a16:creationId xmlns:a16="http://schemas.microsoft.com/office/drawing/2014/main" id="{74D8612E-76D7-4312-A556-F12606BA9D5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609" name="Text Box 1">
          <a:extLst>
            <a:ext uri="{FF2B5EF4-FFF2-40B4-BE49-F238E27FC236}">
              <a16:creationId xmlns:a16="http://schemas.microsoft.com/office/drawing/2014/main" id="{DB1001AD-E8AA-47E1-8221-63A3120BACE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610" name="Text Box 2">
          <a:extLst>
            <a:ext uri="{FF2B5EF4-FFF2-40B4-BE49-F238E27FC236}">
              <a16:creationId xmlns:a16="http://schemas.microsoft.com/office/drawing/2014/main" id="{173E1507-85B9-4CD2-8816-EB11AAAF071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611" name="Text Box 3">
          <a:extLst>
            <a:ext uri="{FF2B5EF4-FFF2-40B4-BE49-F238E27FC236}">
              <a16:creationId xmlns:a16="http://schemas.microsoft.com/office/drawing/2014/main" id="{B0EC4D5F-88DC-4E39-8D00-30208EA8257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612" name="Text Box 4">
          <a:extLst>
            <a:ext uri="{FF2B5EF4-FFF2-40B4-BE49-F238E27FC236}">
              <a16:creationId xmlns:a16="http://schemas.microsoft.com/office/drawing/2014/main" id="{5711B112-437D-484D-A698-9944D47DE87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613" name="Text Box 5">
          <a:extLst>
            <a:ext uri="{FF2B5EF4-FFF2-40B4-BE49-F238E27FC236}">
              <a16:creationId xmlns:a16="http://schemas.microsoft.com/office/drawing/2014/main" id="{D6C5E96D-E9A8-4EC0-989A-D4C7116FFF2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614" name="Text Box 6">
          <a:extLst>
            <a:ext uri="{FF2B5EF4-FFF2-40B4-BE49-F238E27FC236}">
              <a16:creationId xmlns:a16="http://schemas.microsoft.com/office/drawing/2014/main" id="{9A27CBD6-83B2-4411-AB08-C9C0B744173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615" name="Text Box 7">
          <a:extLst>
            <a:ext uri="{FF2B5EF4-FFF2-40B4-BE49-F238E27FC236}">
              <a16:creationId xmlns:a16="http://schemas.microsoft.com/office/drawing/2014/main" id="{CB4F3421-04F0-42D1-9C2D-20EE0E564B8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616" name="Text Box 8">
          <a:extLst>
            <a:ext uri="{FF2B5EF4-FFF2-40B4-BE49-F238E27FC236}">
              <a16:creationId xmlns:a16="http://schemas.microsoft.com/office/drawing/2014/main" id="{48F8A4FA-1304-45C1-9661-7B97A810D21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617" name="Text Box 9">
          <a:extLst>
            <a:ext uri="{FF2B5EF4-FFF2-40B4-BE49-F238E27FC236}">
              <a16:creationId xmlns:a16="http://schemas.microsoft.com/office/drawing/2014/main" id="{829D7EAC-E781-439B-9ED4-7AF12D596F8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618" name="Text Box 10">
          <a:extLst>
            <a:ext uri="{FF2B5EF4-FFF2-40B4-BE49-F238E27FC236}">
              <a16:creationId xmlns:a16="http://schemas.microsoft.com/office/drawing/2014/main" id="{7D4A143F-6839-4D19-A973-51630AD4C1B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619" name="Text Box 11">
          <a:extLst>
            <a:ext uri="{FF2B5EF4-FFF2-40B4-BE49-F238E27FC236}">
              <a16:creationId xmlns:a16="http://schemas.microsoft.com/office/drawing/2014/main" id="{F53550F2-7650-4BCB-894E-F592D671AE3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620" name="Text Box 12">
          <a:extLst>
            <a:ext uri="{FF2B5EF4-FFF2-40B4-BE49-F238E27FC236}">
              <a16:creationId xmlns:a16="http://schemas.microsoft.com/office/drawing/2014/main" id="{E60B94EF-B028-4902-81CB-FBBE020D0BF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621" name="Text Box 13">
          <a:extLst>
            <a:ext uri="{FF2B5EF4-FFF2-40B4-BE49-F238E27FC236}">
              <a16:creationId xmlns:a16="http://schemas.microsoft.com/office/drawing/2014/main" id="{F9F0DF9E-894F-4234-8BDC-ABDDFDA1755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622" name="Text Box 14">
          <a:extLst>
            <a:ext uri="{FF2B5EF4-FFF2-40B4-BE49-F238E27FC236}">
              <a16:creationId xmlns:a16="http://schemas.microsoft.com/office/drawing/2014/main" id="{E1C154CD-497A-4CDC-AA09-A3995E53D45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623" name="Text Box 15">
          <a:extLst>
            <a:ext uri="{FF2B5EF4-FFF2-40B4-BE49-F238E27FC236}">
              <a16:creationId xmlns:a16="http://schemas.microsoft.com/office/drawing/2014/main" id="{782CA5CF-2EC9-4189-90C1-D6CB3E21110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624" name="Text Box 16">
          <a:extLst>
            <a:ext uri="{FF2B5EF4-FFF2-40B4-BE49-F238E27FC236}">
              <a16:creationId xmlns:a16="http://schemas.microsoft.com/office/drawing/2014/main" id="{209A9B3D-045C-493F-BB49-DBACA0D9558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625" name="Text Box 17">
          <a:extLst>
            <a:ext uri="{FF2B5EF4-FFF2-40B4-BE49-F238E27FC236}">
              <a16:creationId xmlns:a16="http://schemas.microsoft.com/office/drawing/2014/main" id="{A04B2E98-BA2B-4196-A7A8-266EF28C33F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626" name="Text Box 18">
          <a:extLst>
            <a:ext uri="{FF2B5EF4-FFF2-40B4-BE49-F238E27FC236}">
              <a16:creationId xmlns:a16="http://schemas.microsoft.com/office/drawing/2014/main" id="{1BE23065-81A0-47A4-857A-4CE54E95131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627" name="Text Box 19">
          <a:extLst>
            <a:ext uri="{FF2B5EF4-FFF2-40B4-BE49-F238E27FC236}">
              <a16:creationId xmlns:a16="http://schemas.microsoft.com/office/drawing/2014/main" id="{EFDEADA2-0E29-457F-A993-2EB5E30F44E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628" name="Text Box 20">
          <a:extLst>
            <a:ext uri="{FF2B5EF4-FFF2-40B4-BE49-F238E27FC236}">
              <a16:creationId xmlns:a16="http://schemas.microsoft.com/office/drawing/2014/main" id="{34D660D1-72CD-4F0D-B4A0-F377EED0EBB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629" name="Text Box 21">
          <a:extLst>
            <a:ext uri="{FF2B5EF4-FFF2-40B4-BE49-F238E27FC236}">
              <a16:creationId xmlns:a16="http://schemas.microsoft.com/office/drawing/2014/main" id="{4F07BDDA-C869-4D73-9EAD-FD1A6DD3545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630" name="Text Box 22">
          <a:extLst>
            <a:ext uri="{FF2B5EF4-FFF2-40B4-BE49-F238E27FC236}">
              <a16:creationId xmlns:a16="http://schemas.microsoft.com/office/drawing/2014/main" id="{3BA25798-2D6F-442A-848E-4613BB2FBD4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631" name="Text Box 1">
          <a:extLst>
            <a:ext uri="{FF2B5EF4-FFF2-40B4-BE49-F238E27FC236}">
              <a16:creationId xmlns:a16="http://schemas.microsoft.com/office/drawing/2014/main" id="{453EF09B-0EAE-4344-96F6-5E05A12928E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632" name="Text Box 2">
          <a:extLst>
            <a:ext uri="{FF2B5EF4-FFF2-40B4-BE49-F238E27FC236}">
              <a16:creationId xmlns:a16="http://schemas.microsoft.com/office/drawing/2014/main" id="{CFCE9D89-DFB1-4036-A1C4-2D8DD5F2371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633" name="Text Box 3">
          <a:extLst>
            <a:ext uri="{FF2B5EF4-FFF2-40B4-BE49-F238E27FC236}">
              <a16:creationId xmlns:a16="http://schemas.microsoft.com/office/drawing/2014/main" id="{9C0D2344-6C6A-4747-A870-46ADDB4AA21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634" name="Text Box 4">
          <a:extLst>
            <a:ext uri="{FF2B5EF4-FFF2-40B4-BE49-F238E27FC236}">
              <a16:creationId xmlns:a16="http://schemas.microsoft.com/office/drawing/2014/main" id="{FE284D81-41D9-4475-9B5F-B91FDBD710D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635" name="Text Box 5">
          <a:extLst>
            <a:ext uri="{FF2B5EF4-FFF2-40B4-BE49-F238E27FC236}">
              <a16:creationId xmlns:a16="http://schemas.microsoft.com/office/drawing/2014/main" id="{3B9B41A0-4CDB-42A2-8508-1C6A41E83ED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636" name="Text Box 6">
          <a:extLst>
            <a:ext uri="{FF2B5EF4-FFF2-40B4-BE49-F238E27FC236}">
              <a16:creationId xmlns:a16="http://schemas.microsoft.com/office/drawing/2014/main" id="{528B6045-5E22-4C1F-AB70-4E2A883B801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637" name="Text Box 7">
          <a:extLst>
            <a:ext uri="{FF2B5EF4-FFF2-40B4-BE49-F238E27FC236}">
              <a16:creationId xmlns:a16="http://schemas.microsoft.com/office/drawing/2014/main" id="{23E7FC68-F146-43CC-A280-F4CF674FA9F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638" name="Text Box 8">
          <a:extLst>
            <a:ext uri="{FF2B5EF4-FFF2-40B4-BE49-F238E27FC236}">
              <a16:creationId xmlns:a16="http://schemas.microsoft.com/office/drawing/2014/main" id="{277F590D-A3DA-48BD-96F9-476AD4FA8B3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639" name="Text Box 9">
          <a:extLst>
            <a:ext uri="{FF2B5EF4-FFF2-40B4-BE49-F238E27FC236}">
              <a16:creationId xmlns:a16="http://schemas.microsoft.com/office/drawing/2014/main" id="{A106F86A-D61A-4BDE-9122-83B38CDB3F2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640" name="Text Box 10">
          <a:extLst>
            <a:ext uri="{FF2B5EF4-FFF2-40B4-BE49-F238E27FC236}">
              <a16:creationId xmlns:a16="http://schemas.microsoft.com/office/drawing/2014/main" id="{EA62329E-011D-47DA-B3C1-9C3BF8098A8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641" name="Text Box 11">
          <a:extLst>
            <a:ext uri="{FF2B5EF4-FFF2-40B4-BE49-F238E27FC236}">
              <a16:creationId xmlns:a16="http://schemas.microsoft.com/office/drawing/2014/main" id="{FE9DD687-A2C7-461C-B318-D9129DE0717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642" name="Text Box 12">
          <a:extLst>
            <a:ext uri="{FF2B5EF4-FFF2-40B4-BE49-F238E27FC236}">
              <a16:creationId xmlns:a16="http://schemas.microsoft.com/office/drawing/2014/main" id="{DFF7CE01-FC6F-4CF7-A5B4-7BFA02D914E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643" name="Text Box 13">
          <a:extLst>
            <a:ext uri="{FF2B5EF4-FFF2-40B4-BE49-F238E27FC236}">
              <a16:creationId xmlns:a16="http://schemas.microsoft.com/office/drawing/2014/main" id="{9DF318E1-D2EB-4E8F-9163-FED65F78EDF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644" name="Text Box 14">
          <a:extLst>
            <a:ext uri="{FF2B5EF4-FFF2-40B4-BE49-F238E27FC236}">
              <a16:creationId xmlns:a16="http://schemas.microsoft.com/office/drawing/2014/main" id="{9EE4ED94-4D94-4780-BEA9-1946788D9C2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645" name="Text Box 15">
          <a:extLst>
            <a:ext uri="{FF2B5EF4-FFF2-40B4-BE49-F238E27FC236}">
              <a16:creationId xmlns:a16="http://schemas.microsoft.com/office/drawing/2014/main" id="{14F6ACE5-9165-4083-8A5F-55F84418681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646" name="Text Box 16">
          <a:extLst>
            <a:ext uri="{FF2B5EF4-FFF2-40B4-BE49-F238E27FC236}">
              <a16:creationId xmlns:a16="http://schemas.microsoft.com/office/drawing/2014/main" id="{62350748-4B61-406F-AEF1-09F10914C97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647" name="Text Box 17">
          <a:extLst>
            <a:ext uri="{FF2B5EF4-FFF2-40B4-BE49-F238E27FC236}">
              <a16:creationId xmlns:a16="http://schemas.microsoft.com/office/drawing/2014/main" id="{D4CBA5D7-E644-455E-A26D-FDBE2A8F428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648" name="Text Box 18">
          <a:extLst>
            <a:ext uri="{FF2B5EF4-FFF2-40B4-BE49-F238E27FC236}">
              <a16:creationId xmlns:a16="http://schemas.microsoft.com/office/drawing/2014/main" id="{CAB26A36-4FAA-4918-9D7C-AD4BAF98533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649" name="Text Box 19">
          <a:extLst>
            <a:ext uri="{FF2B5EF4-FFF2-40B4-BE49-F238E27FC236}">
              <a16:creationId xmlns:a16="http://schemas.microsoft.com/office/drawing/2014/main" id="{78C50876-C38B-4182-8C2C-6721C4BB494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650" name="Text Box 20">
          <a:extLst>
            <a:ext uri="{FF2B5EF4-FFF2-40B4-BE49-F238E27FC236}">
              <a16:creationId xmlns:a16="http://schemas.microsoft.com/office/drawing/2014/main" id="{E9416F72-656A-4106-8C03-5E2C026E67F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651" name="Text Box 21">
          <a:extLst>
            <a:ext uri="{FF2B5EF4-FFF2-40B4-BE49-F238E27FC236}">
              <a16:creationId xmlns:a16="http://schemas.microsoft.com/office/drawing/2014/main" id="{96E31EFA-6B8F-4816-AFB9-8E848AF35AE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652" name="Text Box 22">
          <a:extLst>
            <a:ext uri="{FF2B5EF4-FFF2-40B4-BE49-F238E27FC236}">
              <a16:creationId xmlns:a16="http://schemas.microsoft.com/office/drawing/2014/main" id="{812E84AE-ABF6-4EB1-89FE-620CD738741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653" name="Text Box 1">
          <a:extLst>
            <a:ext uri="{FF2B5EF4-FFF2-40B4-BE49-F238E27FC236}">
              <a16:creationId xmlns:a16="http://schemas.microsoft.com/office/drawing/2014/main" id="{4078271F-0428-49B5-A913-93C9730B9C0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654" name="Text Box 2">
          <a:extLst>
            <a:ext uri="{FF2B5EF4-FFF2-40B4-BE49-F238E27FC236}">
              <a16:creationId xmlns:a16="http://schemas.microsoft.com/office/drawing/2014/main" id="{90C992FA-FDB4-4DD3-B8CB-E4ED2D330F6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655" name="Text Box 3">
          <a:extLst>
            <a:ext uri="{FF2B5EF4-FFF2-40B4-BE49-F238E27FC236}">
              <a16:creationId xmlns:a16="http://schemas.microsoft.com/office/drawing/2014/main" id="{B6D474D1-3809-4FED-835B-D4B0A4D13AD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656" name="Text Box 4">
          <a:extLst>
            <a:ext uri="{FF2B5EF4-FFF2-40B4-BE49-F238E27FC236}">
              <a16:creationId xmlns:a16="http://schemas.microsoft.com/office/drawing/2014/main" id="{A9867648-5252-4F37-B433-D1DAC61B945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657" name="Text Box 5">
          <a:extLst>
            <a:ext uri="{FF2B5EF4-FFF2-40B4-BE49-F238E27FC236}">
              <a16:creationId xmlns:a16="http://schemas.microsoft.com/office/drawing/2014/main" id="{DB4E4202-CB7B-42F9-A6D4-0D0393CCA22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658" name="Text Box 6">
          <a:extLst>
            <a:ext uri="{FF2B5EF4-FFF2-40B4-BE49-F238E27FC236}">
              <a16:creationId xmlns:a16="http://schemas.microsoft.com/office/drawing/2014/main" id="{5AB3905A-EDDC-41E3-8650-02C4914CB66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659" name="Text Box 7">
          <a:extLst>
            <a:ext uri="{FF2B5EF4-FFF2-40B4-BE49-F238E27FC236}">
              <a16:creationId xmlns:a16="http://schemas.microsoft.com/office/drawing/2014/main" id="{D4F3229D-C1B6-4218-932F-F31CFF292E8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660" name="Text Box 8">
          <a:extLst>
            <a:ext uri="{FF2B5EF4-FFF2-40B4-BE49-F238E27FC236}">
              <a16:creationId xmlns:a16="http://schemas.microsoft.com/office/drawing/2014/main" id="{88D777A3-4B7D-4F2A-8CDD-609450C1E3F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661" name="Text Box 9">
          <a:extLst>
            <a:ext uri="{FF2B5EF4-FFF2-40B4-BE49-F238E27FC236}">
              <a16:creationId xmlns:a16="http://schemas.microsoft.com/office/drawing/2014/main" id="{BC17DBEC-225D-4F4F-A688-4EF50535644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662" name="Text Box 10">
          <a:extLst>
            <a:ext uri="{FF2B5EF4-FFF2-40B4-BE49-F238E27FC236}">
              <a16:creationId xmlns:a16="http://schemas.microsoft.com/office/drawing/2014/main" id="{CF5B74ED-6A6D-4F0E-B69C-C18AF11F917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663" name="Text Box 11">
          <a:extLst>
            <a:ext uri="{FF2B5EF4-FFF2-40B4-BE49-F238E27FC236}">
              <a16:creationId xmlns:a16="http://schemas.microsoft.com/office/drawing/2014/main" id="{1E0BEA4C-2156-4F9D-9AF5-8399100052D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664" name="Text Box 12">
          <a:extLst>
            <a:ext uri="{FF2B5EF4-FFF2-40B4-BE49-F238E27FC236}">
              <a16:creationId xmlns:a16="http://schemas.microsoft.com/office/drawing/2014/main" id="{40DF762F-395A-44BD-8F75-D86A9930299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665" name="Text Box 13">
          <a:extLst>
            <a:ext uri="{FF2B5EF4-FFF2-40B4-BE49-F238E27FC236}">
              <a16:creationId xmlns:a16="http://schemas.microsoft.com/office/drawing/2014/main" id="{4DE669D9-6B94-487F-9BE9-8A9F6659F42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666" name="Text Box 14">
          <a:extLst>
            <a:ext uri="{FF2B5EF4-FFF2-40B4-BE49-F238E27FC236}">
              <a16:creationId xmlns:a16="http://schemas.microsoft.com/office/drawing/2014/main" id="{DABE0117-53A2-43E3-AD0A-33847013BF9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667" name="Text Box 15">
          <a:extLst>
            <a:ext uri="{FF2B5EF4-FFF2-40B4-BE49-F238E27FC236}">
              <a16:creationId xmlns:a16="http://schemas.microsoft.com/office/drawing/2014/main" id="{FF163D8E-0B77-4BB9-8B15-3A7E752CE38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668" name="Text Box 16">
          <a:extLst>
            <a:ext uri="{FF2B5EF4-FFF2-40B4-BE49-F238E27FC236}">
              <a16:creationId xmlns:a16="http://schemas.microsoft.com/office/drawing/2014/main" id="{FD45FE33-7EAB-4750-BE88-64100806822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669" name="Text Box 17">
          <a:extLst>
            <a:ext uri="{FF2B5EF4-FFF2-40B4-BE49-F238E27FC236}">
              <a16:creationId xmlns:a16="http://schemas.microsoft.com/office/drawing/2014/main" id="{DD19947D-6C1A-4DFE-8EC1-EA2C552FF9D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670" name="Text Box 18">
          <a:extLst>
            <a:ext uri="{FF2B5EF4-FFF2-40B4-BE49-F238E27FC236}">
              <a16:creationId xmlns:a16="http://schemas.microsoft.com/office/drawing/2014/main" id="{82508872-17DE-4A20-AE6B-36A4FEA2BCE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671" name="Text Box 19">
          <a:extLst>
            <a:ext uri="{FF2B5EF4-FFF2-40B4-BE49-F238E27FC236}">
              <a16:creationId xmlns:a16="http://schemas.microsoft.com/office/drawing/2014/main" id="{2C494997-B79B-4127-B3E4-3099E827653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672" name="Text Box 20">
          <a:extLst>
            <a:ext uri="{FF2B5EF4-FFF2-40B4-BE49-F238E27FC236}">
              <a16:creationId xmlns:a16="http://schemas.microsoft.com/office/drawing/2014/main" id="{5AB4B65D-E71C-451F-BDE2-2EAF31B3B8F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673" name="Text Box 21">
          <a:extLst>
            <a:ext uri="{FF2B5EF4-FFF2-40B4-BE49-F238E27FC236}">
              <a16:creationId xmlns:a16="http://schemas.microsoft.com/office/drawing/2014/main" id="{26285463-C129-4873-9E86-EBD8EB6D679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674" name="Text Box 22">
          <a:extLst>
            <a:ext uri="{FF2B5EF4-FFF2-40B4-BE49-F238E27FC236}">
              <a16:creationId xmlns:a16="http://schemas.microsoft.com/office/drawing/2014/main" id="{9C415F71-23AE-4D9B-8B4D-E2688803303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675" name="Text Box 1">
          <a:extLst>
            <a:ext uri="{FF2B5EF4-FFF2-40B4-BE49-F238E27FC236}">
              <a16:creationId xmlns:a16="http://schemas.microsoft.com/office/drawing/2014/main" id="{F7C5BB69-ACB9-478D-BE63-44B6E34211F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676" name="Text Box 2">
          <a:extLst>
            <a:ext uri="{FF2B5EF4-FFF2-40B4-BE49-F238E27FC236}">
              <a16:creationId xmlns:a16="http://schemas.microsoft.com/office/drawing/2014/main" id="{47F42924-6E92-4A18-88DA-F25D5757C01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677" name="Text Box 3">
          <a:extLst>
            <a:ext uri="{FF2B5EF4-FFF2-40B4-BE49-F238E27FC236}">
              <a16:creationId xmlns:a16="http://schemas.microsoft.com/office/drawing/2014/main" id="{8371F53C-AB15-4D84-B4B7-5D0F6F4272B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678" name="Text Box 4">
          <a:extLst>
            <a:ext uri="{FF2B5EF4-FFF2-40B4-BE49-F238E27FC236}">
              <a16:creationId xmlns:a16="http://schemas.microsoft.com/office/drawing/2014/main" id="{EF29629A-4405-4EDF-AF0F-58F077E6DFB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679" name="Text Box 5">
          <a:extLst>
            <a:ext uri="{FF2B5EF4-FFF2-40B4-BE49-F238E27FC236}">
              <a16:creationId xmlns:a16="http://schemas.microsoft.com/office/drawing/2014/main" id="{9DCE070E-3574-4A1A-AC93-4D8F7C42EE8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680" name="Text Box 6">
          <a:extLst>
            <a:ext uri="{FF2B5EF4-FFF2-40B4-BE49-F238E27FC236}">
              <a16:creationId xmlns:a16="http://schemas.microsoft.com/office/drawing/2014/main" id="{25F1332C-7FFC-469B-BD96-71FBD90CA39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681" name="Text Box 7">
          <a:extLst>
            <a:ext uri="{FF2B5EF4-FFF2-40B4-BE49-F238E27FC236}">
              <a16:creationId xmlns:a16="http://schemas.microsoft.com/office/drawing/2014/main" id="{20898229-E643-4CF7-8701-C728149322C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682" name="Text Box 8">
          <a:extLst>
            <a:ext uri="{FF2B5EF4-FFF2-40B4-BE49-F238E27FC236}">
              <a16:creationId xmlns:a16="http://schemas.microsoft.com/office/drawing/2014/main" id="{3C0D1F0E-A956-4DCC-95A4-D0ADF255A44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683" name="Text Box 9">
          <a:extLst>
            <a:ext uri="{FF2B5EF4-FFF2-40B4-BE49-F238E27FC236}">
              <a16:creationId xmlns:a16="http://schemas.microsoft.com/office/drawing/2014/main" id="{178C7382-DB5C-4C23-BC65-4EED5AB5274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684" name="Text Box 10">
          <a:extLst>
            <a:ext uri="{FF2B5EF4-FFF2-40B4-BE49-F238E27FC236}">
              <a16:creationId xmlns:a16="http://schemas.microsoft.com/office/drawing/2014/main" id="{DB020D78-36B6-4C25-9223-72B65AA17E2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685" name="Text Box 11">
          <a:extLst>
            <a:ext uri="{FF2B5EF4-FFF2-40B4-BE49-F238E27FC236}">
              <a16:creationId xmlns:a16="http://schemas.microsoft.com/office/drawing/2014/main" id="{C6CD8FD8-7D8A-4E74-98B4-2C0AA842A0C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686" name="Text Box 12">
          <a:extLst>
            <a:ext uri="{FF2B5EF4-FFF2-40B4-BE49-F238E27FC236}">
              <a16:creationId xmlns:a16="http://schemas.microsoft.com/office/drawing/2014/main" id="{D82F0C46-953D-46E8-89BD-89F911B016A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687" name="Text Box 13">
          <a:extLst>
            <a:ext uri="{FF2B5EF4-FFF2-40B4-BE49-F238E27FC236}">
              <a16:creationId xmlns:a16="http://schemas.microsoft.com/office/drawing/2014/main" id="{361E58F3-CF92-4A57-A7B1-6A226EBC0EB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688" name="Text Box 14">
          <a:extLst>
            <a:ext uri="{FF2B5EF4-FFF2-40B4-BE49-F238E27FC236}">
              <a16:creationId xmlns:a16="http://schemas.microsoft.com/office/drawing/2014/main" id="{9B43D3ED-058A-4757-AA49-F1B68CE5F06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689" name="Text Box 15">
          <a:extLst>
            <a:ext uri="{FF2B5EF4-FFF2-40B4-BE49-F238E27FC236}">
              <a16:creationId xmlns:a16="http://schemas.microsoft.com/office/drawing/2014/main" id="{144FA3AC-82B7-4B7F-B385-4B12A92850A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690" name="Text Box 16">
          <a:extLst>
            <a:ext uri="{FF2B5EF4-FFF2-40B4-BE49-F238E27FC236}">
              <a16:creationId xmlns:a16="http://schemas.microsoft.com/office/drawing/2014/main" id="{9DED4FCD-975F-4C62-8D7A-C82B92A95EF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691" name="Text Box 17">
          <a:extLst>
            <a:ext uri="{FF2B5EF4-FFF2-40B4-BE49-F238E27FC236}">
              <a16:creationId xmlns:a16="http://schemas.microsoft.com/office/drawing/2014/main" id="{E7CB120A-9E77-413C-A6FC-B112A09B4A0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692" name="Text Box 18">
          <a:extLst>
            <a:ext uri="{FF2B5EF4-FFF2-40B4-BE49-F238E27FC236}">
              <a16:creationId xmlns:a16="http://schemas.microsoft.com/office/drawing/2014/main" id="{131C99A9-800D-4C47-9537-73045F329BA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693" name="Text Box 19">
          <a:extLst>
            <a:ext uri="{FF2B5EF4-FFF2-40B4-BE49-F238E27FC236}">
              <a16:creationId xmlns:a16="http://schemas.microsoft.com/office/drawing/2014/main" id="{917FA012-1CE7-40FB-8509-1F9B0B2F32E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694" name="Text Box 20">
          <a:extLst>
            <a:ext uri="{FF2B5EF4-FFF2-40B4-BE49-F238E27FC236}">
              <a16:creationId xmlns:a16="http://schemas.microsoft.com/office/drawing/2014/main" id="{CE5CA0EC-4580-4462-B411-20D629E53CB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695" name="Text Box 21">
          <a:extLst>
            <a:ext uri="{FF2B5EF4-FFF2-40B4-BE49-F238E27FC236}">
              <a16:creationId xmlns:a16="http://schemas.microsoft.com/office/drawing/2014/main" id="{50D6854E-2FB1-40DB-B5F1-C491A5ACE45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696" name="Text Box 22">
          <a:extLst>
            <a:ext uri="{FF2B5EF4-FFF2-40B4-BE49-F238E27FC236}">
              <a16:creationId xmlns:a16="http://schemas.microsoft.com/office/drawing/2014/main" id="{69B937E7-91ED-4B30-ABEA-7062E7929F0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697" name="Text Box 1">
          <a:extLst>
            <a:ext uri="{FF2B5EF4-FFF2-40B4-BE49-F238E27FC236}">
              <a16:creationId xmlns:a16="http://schemas.microsoft.com/office/drawing/2014/main" id="{8EC00A84-BA00-44D8-AD6F-0BFE8CE98EA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698" name="Text Box 2">
          <a:extLst>
            <a:ext uri="{FF2B5EF4-FFF2-40B4-BE49-F238E27FC236}">
              <a16:creationId xmlns:a16="http://schemas.microsoft.com/office/drawing/2014/main" id="{7C9E8C37-C7C1-4D2C-BF0E-6F49D94F222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699" name="Text Box 3">
          <a:extLst>
            <a:ext uri="{FF2B5EF4-FFF2-40B4-BE49-F238E27FC236}">
              <a16:creationId xmlns:a16="http://schemas.microsoft.com/office/drawing/2014/main" id="{BA885577-7033-41AB-AEFA-0D2964D90B4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700" name="Text Box 4">
          <a:extLst>
            <a:ext uri="{FF2B5EF4-FFF2-40B4-BE49-F238E27FC236}">
              <a16:creationId xmlns:a16="http://schemas.microsoft.com/office/drawing/2014/main" id="{C714D9F1-378B-4A42-B1D0-8D6823EC674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701" name="Text Box 5">
          <a:extLst>
            <a:ext uri="{FF2B5EF4-FFF2-40B4-BE49-F238E27FC236}">
              <a16:creationId xmlns:a16="http://schemas.microsoft.com/office/drawing/2014/main" id="{2A80826C-0A36-4A5A-9582-B082257419B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702" name="Text Box 6">
          <a:extLst>
            <a:ext uri="{FF2B5EF4-FFF2-40B4-BE49-F238E27FC236}">
              <a16:creationId xmlns:a16="http://schemas.microsoft.com/office/drawing/2014/main" id="{B988720E-BADC-4194-863A-DCF34B82849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703" name="Text Box 7">
          <a:extLst>
            <a:ext uri="{FF2B5EF4-FFF2-40B4-BE49-F238E27FC236}">
              <a16:creationId xmlns:a16="http://schemas.microsoft.com/office/drawing/2014/main" id="{A0CC1AC4-964D-4FEC-92C4-59B545C812C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704" name="Text Box 8">
          <a:extLst>
            <a:ext uri="{FF2B5EF4-FFF2-40B4-BE49-F238E27FC236}">
              <a16:creationId xmlns:a16="http://schemas.microsoft.com/office/drawing/2014/main" id="{CAC3C74F-A4DE-4390-8C46-F2A9CEF3365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705" name="Text Box 9">
          <a:extLst>
            <a:ext uri="{FF2B5EF4-FFF2-40B4-BE49-F238E27FC236}">
              <a16:creationId xmlns:a16="http://schemas.microsoft.com/office/drawing/2014/main" id="{8C46A283-83A1-4F97-890A-506B4CEC03E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706" name="Text Box 10">
          <a:extLst>
            <a:ext uri="{FF2B5EF4-FFF2-40B4-BE49-F238E27FC236}">
              <a16:creationId xmlns:a16="http://schemas.microsoft.com/office/drawing/2014/main" id="{1F9D111F-3C0C-46EC-9F4F-886B6DDE9CF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707" name="Text Box 11">
          <a:extLst>
            <a:ext uri="{FF2B5EF4-FFF2-40B4-BE49-F238E27FC236}">
              <a16:creationId xmlns:a16="http://schemas.microsoft.com/office/drawing/2014/main" id="{186C935C-D99A-4C1C-A336-DA93E55505C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708" name="Text Box 12">
          <a:extLst>
            <a:ext uri="{FF2B5EF4-FFF2-40B4-BE49-F238E27FC236}">
              <a16:creationId xmlns:a16="http://schemas.microsoft.com/office/drawing/2014/main" id="{8297CAFE-3321-4686-ABB9-3A7EF2ABDE8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709" name="Text Box 13">
          <a:extLst>
            <a:ext uri="{FF2B5EF4-FFF2-40B4-BE49-F238E27FC236}">
              <a16:creationId xmlns:a16="http://schemas.microsoft.com/office/drawing/2014/main" id="{2376CC28-53C0-4EA5-B8A9-5AA7641AD31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710" name="Text Box 14">
          <a:extLst>
            <a:ext uri="{FF2B5EF4-FFF2-40B4-BE49-F238E27FC236}">
              <a16:creationId xmlns:a16="http://schemas.microsoft.com/office/drawing/2014/main" id="{74172F86-66F4-44FB-AA49-E0C04CFA777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711" name="Text Box 15">
          <a:extLst>
            <a:ext uri="{FF2B5EF4-FFF2-40B4-BE49-F238E27FC236}">
              <a16:creationId xmlns:a16="http://schemas.microsoft.com/office/drawing/2014/main" id="{0F2E94C1-B7EA-49B8-A528-861213CD0F2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712" name="Text Box 16">
          <a:extLst>
            <a:ext uri="{FF2B5EF4-FFF2-40B4-BE49-F238E27FC236}">
              <a16:creationId xmlns:a16="http://schemas.microsoft.com/office/drawing/2014/main" id="{C971B746-6E6F-4199-87AF-223C35E7648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713" name="Text Box 17">
          <a:extLst>
            <a:ext uri="{FF2B5EF4-FFF2-40B4-BE49-F238E27FC236}">
              <a16:creationId xmlns:a16="http://schemas.microsoft.com/office/drawing/2014/main" id="{8243E500-2656-48C2-98F8-9E150A4E86E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714" name="Text Box 18">
          <a:extLst>
            <a:ext uri="{FF2B5EF4-FFF2-40B4-BE49-F238E27FC236}">
              <a16:creationId xmlns:a16="http://schemas.microsoft.com/office/drawing/2014/main" id="{C3F1206D-DCAA-402A-9D7F-E80570D9567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715" name="Text Box 19">
          <a:extLst>
            <a:ext uri="{FF2B5EF4-FFF2-40B4-BE49-F238E27FC236}">
              <a16:creationId xmlns:a16="http://schemas.microsoft.com/office/drawing/2014/main" id="{CA3876E2-0DD1-45FC-986C-D1A64DCAFBF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716" name="Text Box 20">
          <a:extLst>
            <a:ext uri="{FF2B5EF4-FFF2-40B4-BE49-F238E27FC236}">
              <a16:creationId xmlns:a16="http://schemas.microsoft.com/office/drawing/2014/main" id="{B4ACFCE0-785A-47AE-9EAE-2525D688834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717" name="Text Box 21">
          <a:extLst>
            <a:ext uri="{FF2B5EF4-FFF2-40B4-BE49-F238E27FC236}">
              <a16:creationId xmlns:a16="http://schemas.microsoft.com/office/drawing/2014/main" id="{626A48C6-AEAE-4287-9BE7-20052C9D0B2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718" name="Text Box 22">
          <a:extLst>
            <a:ext uri="{FF2B5EF4-FFF2-40B4-BE49-F238E27FC236}">
              <a16:creationId xmlns:a16="http://schemas.microsoft.com/office/drawing/2014/main" id="{E8FB3226-975F-4AA8-831A-1DB55024B7A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719" name="Text Box 1">
          <a:extLst>
            <a:ext uri="{FF2B5EF4-FFF2-40B4-BE49-F238E27FC236}">
              <a16:creationId xmlns:a16="http://schemas.microsoft.com/office/drawing/2014/main" id="{8A30A8FD-7541-4BD3-BA40-BD06544E1AA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720" name="Text Box 2">
          <a:extLst>
            <a:ext uri="{FF2B5EF4-FFF2-40B4-BE49-F238E27FC236}">
              <a16:creationId xmlns:a16="http://schemas.microsoft.com/office/drawing/2014/main" id="{18ADD7F8-3EF1-4702-92C1-0237F8D3250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721" name="Text Box 3">
          <a:extLst>
            <a:ext uri="{FF2B5EF4-FFF2-40B4-BE49-F238E27FC236}">
              <a16:creationId xmlns:a16="http://schemas.microsoft.com/office/drawing/2014/main" id="{14D7911B-A8AF-41F7-A980-624DFBFE0E5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722" name="Text Box 4">
          <a:extLst>
            <a:ext uri="{FF2B5EF4-FFF2-40B4-BE49-F238E27FC236}">
              <a16:creationId xmlns:a16="http://schemas.microsoft.com/office/drawing/2014/main" id="{60F72AD4-6D6A-4E9F-9558-A36B6225F29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723" name="Text Box 5">
          <a:extLst>
            <a:ext uri="{FF2B5EF4-FFF2-40B4-BE49-F238E27FC236}">
              <a16:creationId xmlns:a16="http://schemas.microsoft.com/office/drawing/2014/main" id="{AB15A876-C4A0-4BE5-95A7-94B2CA41CC1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724" name="Text Box 6">
          <a:extLst>
            <a:ext uri="{FF2B5EF4-FFF2-40B4-BE49-F238E27FC236}">
              <a16:creationId xmlns:a16="http://schemas.microsoft.com/office/drawing/2014/main" id="{D1E1B26F-55C5-46CC-AA3E-7ABED5171E1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725" name="Text Box 7">
          <a:extLst>
            <a:ext uri="{FF2B5EF4-FFF2-40B4-BE49-F238E27FC236}">
              <a16:creationId xmlns:a16="http://schemas.microsoft.com/office/drawing/2014/main" id="{46AB9D5E-10F6-465C-AB08-4EA2B72E293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726" name="Text Box 8">
          <a:extLst>
            <a:ext uri="{FF2B5EF4-FFF2-40B4-BE49-F238E27FC236}">
              <a16:creationId xmlns:a16="http://schemas.microsoft.com/office/drawing/2014/main" id="{D825AB9E-75CD-48C4-9D41-1D39E196047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727" name="Text Box 9">
          <a:extLst>
            <a:ext uri="{FF2B5EF4-FFF2-40B4-BE49-F238E27FC236}">
              <a16:creationId xmlns:a16="http://schemas.microsoft.com/office/drawing/2014/main" id="{1C207D21-24AD-4D13-A6C0-B5418C113B7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728" name="Text Box 10">
          <a:extLst>
            <a:ext uri="{FF2B5EF4-FFF2-40B4-BE49-F238E27FC236}">
              <a16:creationId xmlns:a16="http://schemas.microsoft.com/office/drawing/2014/main" id="{A640A3F2-3420-4F6E-9280-ECC591084AC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729" name="Text Box 11">
          <a:extLst>
            <a:ext uri="{FF2B5EF4-FFF2-40B4-BE49-F238E27FC236}">
              <a16:creationId xmlns:a16="http://schemas.microsoft.com/office/drawing/2014/main" id="{A37EF9FA-41D3-47D2-A1D0-38B1CE69CE0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730" name="Text Box 12">
          <a:extLst>
            <a:ext uri="{FF2B5EF4-FFF2-40B4-BE49-F238E27FC236}">
              <a16:creationId xmlns:a16="http://schemas.microsoft.com/office/drawing/2014/main" id="{35F63AB9-14B1-4419-85D6-33933AAF3B4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731" name="Text Box 13">
          <a:extLst>
            <a:ext uri="{FF2B5EF4-FFF2-40B4-BE49-F238E27FC236}">
              <a16:creationId xmlns:a16="http://schemas.microsoft.com/office/drawing/2014/main" id="{F28C6615-3BD6-4A0A-92AF-10DC825295A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732" name="Text Box 14">
          <a:extLst>
            <a:ext uri="{FF2B5EF4-FFF2-40B4-BE49-F238E27FC236}">
              <a16:creationId xmlns:a16="http://schemas.microsoft.com/office/drawing/2014/main" id="{9E326262-EC18-456D-B6EC-801650CD916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733" name="Text Box 15">
          <a:extLst>
            <a:ext uri="{FF2B5EF4-FFF2-40B4-BE49-F238E27FC236}">
              <a16:creationId xmlns:a16="http://schemas.microsoft.com/office/drawing/2014/main" id="{41FBD228-D587-49B2-AFA2-3DA5C47D567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734" name="Text Box 16">
          <a:extLst>
            <a:ext uri="{FF2B5EF4-FFF2-40B4-BE49-F238E27FC236}">
              <a16:creationId xmlns:a16="http://schemas.microsoft.com/office/drawing/2014/main" id="{4C34F9BF-9810-4628-8646-AD6BA7F939C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735" name="Text Box 17">
          <a:extLst>
            <a:ext uri="{FF2B5EF4-FFF2-40B4-BE49-F238E27FC236}">
              <a16:creationId xmlns:a16="http://schemas.microsoft.com/office/drawing/2014/main" id="{1C5B6C27-2DE8-45BC-89AF-A69AA7D70D3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736" name="Text Box 18">
          <a:extLst>
            <a:ext uri="{FF2B5EF4-FFF2-40B4-BE49-F238E27FC236}">
              <a16:creationId xmlns:a16="http://schemas.microsoft.com/office/drawing/2014/main" id="{FDF86B28-10ED-4D63-9D0D-4FFF152B93D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737" name="Text Box 19">
          <a:extLst>
            <a:ext uri="{FF2B5EF4-FFF2-40B4-BE49-F238E27FC236}">
              <a16:creationId xmlns:a16="http://schemas.microsoft.com/office/drawing/2014/main" id="{764724F9-3D9E-4B93-B74C-23CF0E229AA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738" name="Text Box 20">
          <a:extLst>
            <a:ext uri="{FF2B5EF4-FFF2-40B4-BE49-F238E27FC236}">
              <a16:creationId xmlns:a16="http://schemas.microsoft.com/office/drawing/2014/main" id="{B90EC6D4-C4AA-41EC-A4F1-98D7E686BCD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739" name="Text Box 21">
          <a:extLst>
            <a:ext uri="{FF2B5EF4-FFF2-40B4-BE49-F238E27FC236}">
              <a16:creationId xmlns:a16="http://schemas.microsoft.com/office/drawing/2014/main" id="{A72A1569-8973-4395-85B9-AC2535E727D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740" name="Text Box 22">
          <a:extLst>
            <a:ext uri="{FF2B5EF4-FFF2-40B4-BE49-F238E27FC236}">
              <a16:creationId xmlns:a16="http://schemas.microsoft.com/office/drawing/2014/main" id="{50ACB8C1-35F8-4978-B677-F147E47D435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3741" name="Text Box 1">
          <a:extLst>
            <a:ext uri="{FF2B5EF4-FFF2-40B4-BE49-F238E27FC236}">
              <a16:creationId xmlns:a16="http://schemas.microsoft.com/office/drawing/2014/main" id="{5D9D3C45-C84B-4340-9DC7-851D191AAEC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3742" name="Text Box 2">
          <a:extLst>
            <a:ext uri="{FF2B5EF4-FFF2-40B4-BE49-F238E27FC236}">
              <a16:creationId xmlns:a16="http://schemas.microsoft.com/office/drawing/2014/main" id="{7B4BE632-A422-4259-A142-24D90DC8C1C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3743" name="Text Box 3">
          <a:extLst>
            <a:ext uri="{FF2B5EF4-FFF2-40B4-BE49-F238E27FC236}">
              <a16:creationId xmlns:a16="http://schemas.microsoft.com/office/drawing/2014/main" id="{A5F09491-48E7-4B89-9AC4-E09D29D7022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3744" name="Text Box 4">
          <a:extLst>
            <a:ext uri="{FF2B5EF4-FFF2-40B4-BE49-F238E27FC236}">
              <a16:creationId xmlns:a16="http://schemas.microsoft.com/office/drawing/2014/main" id="{DDF1F711-1A94-4BCA-B651-3A9A70D4595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3745" name="Text Box 5">
          <a:extLst>
            <a:ext uri="{FF2B5EF4-FFF2-40B4-BE49-F238E27FC236}">
              <a16:creationId xmlns:a16="http://schemas.microsoft.com/office/drawing/2014/main" id="{BC06C315-7AF9-46C0-B37A-EC974CFF58D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3746" name="Text Box 6">
          <a:extLst>
            <a:ext uri="{FF2B5EF4-FFF2-40B4-BE49-F238E27FC236}">
              <a16:creationId xmlns:a16="http://schemas.microsoft.com/office/drawing/2014/main" id="{4DDB99F9-FF35-4902-A106-CC1F26C4B1C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3747" name="Text Box 7">
          <a:extLst>
            <a:ext uri="{FF2B5EF4-FFF2-40B4-BE49-F238E27FC236}">
              <a16:creationId xmlns:a16="http://schemas.microsoft.com/office/drawing/2014/main" id="{EA481468-3D7E-4848-AF7A-0CFFB44B4D7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3748" name="Text Box 8">
          <a:extLst>
            <a:ext uri="{FF2B5EF4-FFF2-40B4-BE49-F238E27FC236}">
              <a16:creationId xmlns:a16="http://schemas.microsoft.com/office/drawing/2014/main" id="{BA2588F6-0657-4245-B163-ED1D42244B1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3749" name="Text Box 9">
          <a:extLst>
            <a:ext uri="{FF2B5EF4-FFF2-40B4-BE49-F238E27FC236}">
              <a16:creationId xmlns:a16="http://schemas.microsoft.com/office/drawing/2014/main" id="{0535C85B-8A73-4603-BF88-7EE8A94D62F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3750" name="Text Box 10">
          <a:extLst>
            <a:ext uri="{FF2B5EF4-FFF2-40B4-BE49-F238E27FC236}">
              <a16:creationId xmlns:a16="http://schemas.microsoft.com/office/drawing/2014/main" id="{BCF11A5D-98D2-4A8F-A309-BD5910B2CE1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3751" name="Text Box 11">
          <a:extLst>
            <a:ext uri="{FF2B5EF4-FFF2-40B4-BE49-F238E27FC236}">
              <a16:creationId xmlns:a16="http://schemas.microsoft.com/office/drawing/2014/main" id="{21BA394A-874D-47D6-90D5-A00278B7FE1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3752" name="Text Box 12">
          <a:extLst>
            <a:ext uri="{FF2B5EF4-FFF2-40B4-BE49-F238E27FC236}">
              <a16:creationId xmlns:a16="http://schemas.microsoft.com/office/drawing/2014/main" id="{B3CD7241-A550-4FF8-93AA-690191B8225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3753" name="Text Box 13">
          <a:extLst>
            <a:ext uri="{FF2B5EF4-FFF2-40B4-BE49-F238E27FC236}">
              <a16:creationId xmlns:a16="http://schemas.microsoft.com/office/drawing/2014/main" id="{7EFD5C41-977D-45C6-AF5F-699F63BEE0B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3754" name="Text Box 14">
          <a:extLst>
            <a:ext uri="{FF2B5EF4-FFF2-40B4-BE49-F238E27FC236}">
              <a16:creationId xmlns:a16="http://schemas.microsoft.com/office/drawing/2014/main" id="{BBA7987D-9416-4FF1-A1B0-8976C2D98A5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3755" name="Text Box 15">
          <a:extLst>
            <a:ext uri="{FF2B5EF4-FFF2-40B4-BE49-F238E27FC236}">
              <a16:creationId xmlns:a16="http://schemas.microsoft.com/office/drawing/2014/main" id="{94666BD2-3D6A-4968-B1B8-B30DE2313DF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3756" name="Text Box 16">
          <a:extLst>
            <a:ext uri="{FF2B5EF4-FFF2-40B4-BE49-F238E27FC236}">
              <a16:creationId xmlns:a16="http://schemas.microsoft.com/office/drawing/2014/main" id="{1A2A3651-A7AB-4531-8275-FCC0667E327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3757" name="Text Box 17">
          <a:extLst>
            <a:ext uri="{FF2B5EF4-FFF2-40B4-BE49-F238E27FC236}">
              <a16:creationId xmlns:a16="http://schemas.microsoft.com/office/drawing/2014/main" id="{920A9C1F-1F81-416B-B798-1A0F3D0D009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3758" name="Text Box 18">
          <a:extLst>
            <a:ext uri="{FF2B5EF4-FFF2-40B4-BE49-F238E27FC236}">
              <a16:creationId xmlns:a16="http://schemas.microsoft.com/office/drawing/2014/main" id="{454D43B2-8E49-49ED-8A42-B5179D8EB2A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3759" name="Text Box 19">
          <a:extLst>
            <a:ext uri="{FF2B5EF4-FFF2-40B4-BE49-F238E27FC236}">
              <a16:creationId xmlns:a16="http://schemas.microsoft.com/office/drawing/2014/main" id="{CD9D0A7B-E377-4860-B0D6-CB7BE083143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3760" name="Text Box 20">
          <a:extLst>
            <a:ext uri="{FF2B5EF4-FFF2-40B4-BE49-F238E27FC236}">
              <a16:creationId xmlns:a16="http://schemas.microsoft.com/office/drawing/2014/main" id="{0E223DDD-3933-4AB0-AEE2-AAAC678E62B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3761" name="Text Box 21">
          <a:extLst>
            <a:ext uri="{FF2B5EF4-FFF2-40B4-BE49-F238E27FC236}">
              <a16:creationId xmlns:a16="http://schemas.microsoft.com/office/drawing/2014/main" id="{014F37AF-7261-47CB-8BE0-9EDB74F9653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3762" name="Text Box 22">
          <a:extLst>
            <a:ext uri="{FF2B5EF4-FFF2-40B4-BE49-F238E27FC236}">
              <a16:creationId xmlns:a16="http://schemas.microsoft.com/office/drawing/2014/main" id="{71BB562C-7133-4EDF-A246-3180FB0A301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3763" name="Text Box 1">
          <a:extLst>
            <a:ext uri="{FF2B5EF4-FFF2-40B4-BE49-F238E27FC236}">
              <a16:creationId xmlns:a16="http://schemas.microsoft.com/office/drawing/2014/main" id="{A97D069E-2B04-4D18-ABE0-2760958DF7C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3764" name="Text Box 2">
          <a:extLst>
            <a:ext uri="{FF2B5EF4-FFF2-40B4-BE49-F238E27FC236}">
              <a16:creationId xmlns:a16="http://schemas.microsoft.com/office/drawing/2014/main" id="{4A284DCD-A021-476D-991D-701441ADE65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3765" name="Text Box 3">
          <a:extLst>
            <a:ext uri="{FF2B5EF4-FFF2-40B4-BE49-F238E27FC236}">
              <a16:creationId xmlns:a16="http://schemas.microsoft.com/office/drawing/2014/main" id="{5BBB6496-024B-4C71-869C-D01D1F8B634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3766" name="Text Box 4">
          <a:extLst>
            <a:ext uri="{FF2B5EF4-FFF2-40B4-BE49-F238E27FC236}">
              <a16:creationId xmlns:a16="http://schemas.microsoft.com/office/drawing/2014/main" id="{EDC4E545-C15B-45A1-8B9A-566ABBFB46F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3767" name="Text Box 5">
          <a:extLst>
            <a:ext uri="{FF2B5EF4-FFF2-40B4-BE49-F238E27FC236}">
              <a16:creationId xmlns:a16="http://schemas.microsoft.com/office/drawing/2014/main" id="{2F3BD369-7A1E-4A91-94D1-F9002B132DA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3768" name="Text Box 6">
          <a:extLst>
            <a:ext uri="{FF2B5EF4-FFF2-40B4-BE49-F238E27FC236}">
              <a16:creationId xmlns:a16="http://schemas.microsoft.com/office/drawing/2014/main" id="{183E6FCF-253E-4C94-A18F-973337419CD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3769" name="Text Box 7">
          <a:extLst>
            <a:ext uri="{FF2B5EF4-FFF2-40B4-BE49-F238E27FC236}">
              <a16:creationId xmlns:a16="http://schemas.microsoft.com/office/drawing/2014/main" id="{A798A729-DA91-445A-A8ED-1B3661C8409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3770" name="Text Box 8">
          <a:extLst>
            <a:ext uri="{FF2B5EF4-FFF2-40B4-BE49-F238E27FC236}">
              <a16:creationId xmlns:a16="http://schemas.microsoft.com/office/drawing/2014/main" id="{035AA782-51E2-4D8D-AB26-57DFC096986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3771" name="Text Box 9">
          <a:extLst>
            <a:ext uri="{FF2B5EF4-FFF2-40B4-BE49-F238E27FC236}">
              <a16:creationId xmlns:a16="http://schemas.microsoft.com/office/drawing/2014/main" id="{D04A3553-84E6-44C8-A12B-CBECBB5BD3B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3772" name="Text Box 10">
          <a:extLst>
            <a:ext uri="{FF2B5EF4-FFF2-40B4-BE49-F238E27FC236}">
              <a16:creationId xmlns:a16="http://schemas.microsoft.com/office/drawing/2014/main" id="{5E1DBD14-913D-4821-94A6-E756E38F117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3773" name="Text Box 11">
          <a:extLst>
            <a:ext uri="{FF2B5EF4-FFF2-40B4-BE49-F238E27FC236}">
              <a16:creationId xmlns:a16="http://schemas.microsoft.com/office/drawing/2014/main" id="{7CB0790C-546B-4617-8B3E-9508344ED90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3774" name="Text Box 12">
          <a:extLst>
            <a:ext uri="{FF2B5EF4-FFF2-40B4-BE49-F238E27FC236}">
              <a16:creationId xmlns:a16="http://schemas.microsoft.com/office/drawing/2014/main" id="{09954B42-7022-4D04-8A08-08154C856F5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3775" name="Text Box 13">
          <a:extLst>
            <a:ext uri="{FF2B5EF4-FFF2-40B4-BE49-F238E27FC236}">
              <a16:creationId xmlns:a16="http://schemas.microsoft.com/office/drawing/2014/main" id="{2F667D92-9724-47C6-91D6-ACA918F7BA2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3776" name="Text Box 14">
          <a:extLst>
            <a:ext uri="{FF2B5EF4-FFF2-40B4-BE49-F238E27FC236}">
              <a16:creationId xmlns:a16="http://schemas.microsoft.com/office/drawing/2014/main" id="{B4FF024F-04BA-482C-88D2-B2FCF2C3DEA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3777" name="Text Box 15">
          <a:extLst>
            <a:ext uri="{FF2B5EF4-FFF2-40B4-BE49-F238E27FC236}">
              <a16:creationId xmlns:a16="http://schemas.microsoft.com/office/drawing/2014/main" id="{92204D26-5129-4F8F-BA9B-820BD1D6DC3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3778" name="Text Box 16">
          <a:extLst>
            <a:ext uri="{FF2B5EF4-FFF2-40B4-BE49-F238E27FC236}">
              <a16:creationId xmlns:a16="http://schemas.microsoft.com/office/drawing/2014/main" id="{7422B2C9-9878-4662-A874-D3628DE1869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3779" name="Text Box 17">
          <a:extLst>
            <a:ext uri="{FF2B5EF4-FFF2-40B4-BE49-F238E27FC236}">
              <a16:creationId xmlns:a16="http://schemas.microsoft.com/office/drawing/2014/main" id="{EA87152D-7875-43B8-A65E-966569DF7EB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3780" name="Text Box 18">
          <a:extLst>
            <a:ext uri="{FF2B5EF4-FFF2-40B4-BE49-F238E27FC236}">
              <a16:creationId xmlns:a16="http://schemas.microsoft.com/office/drawing/2014/main" id="{DAA2F635-49E7-4B29-BD39-98830334F41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3781" name="Text Box 19">
          <a:extLst>
            <a:ext uri="{FF2B5EF4-FFF2-40B4-BE49-F238E27FC236}">
              <a16:creationId xmlns:a16="http://schemas.microsoft.com/office/drawing/2014/main" id="{B185DBD6-00D6-40FE-97A4-2D35C2D45C7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3782" name="Text Box 20">
          <a:extLst>
            <a:ext uri="{FF2B5EF4-FFF2-40B4-BE49-F238E27FC236}">
              <a16:creationId xmlns:a16="http://schemas.microsoft.com/office/drawing/2014/main" id="{4DBC85B1-0F7B-4D74-AD1A-FFD2C743067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3783" name="Text Box 21">
          <a:extLst>
            <a:ext uri="{FF2B5EF4-FFF2-40B4-BE49-F238E27FC236}">
              <a16:creationId xmlns:a16="http://schemas.microsoft.com/office/drawing/2014/main" id="{9F1DD21E-481C-4343-8232-64D4FF8D2C7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3784" name="Text Box 22">
          <a:extLst>
            <a:ext uri="{FF2B5EF4-FFF2-40B4-BE49-F238E27FC236}">
              <a16:creationId xmlns:a16="http://schemas.microsoft.com/office/drawing/2014/main" id="{F787752B-C18A-4712-B987-A0053BCE8B3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3785" name="Text Box 1">
          <a:extLst>
            <a:ext uri="{FF2B5EF4-FFF2-40B4-BE49-F238E27FC236}">
              <a16:creationId xmlns:a16="http://schemas.microsoft.com/office/drawing/2014/main" id="{30E03CE3-07CB-448C-B4D7-ADD08A252B0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3786" name="Text Box 2">
          <a:extLst>
            <a:ext uri="{FF2B5EF4-FFF2-40B4-BE49-F238E27FC236}">
              <a16:creationId xmlns:a16="http://schemas.microsoft.com/office/drawing/2014/main" id="{5264F0AF-4883-489D-9D7E-485E5B2A54A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3787" name="Text Box 3">
          <a:extLst>
            <a:ext uri="{FF2B5EF4-FFF2-40B4-BE49-F238E27FC236}">
              <a16:creationId xmlns:a16="http://schemas.microsoft.com/office/drawing/2014/main" id="{A3F7769F-63EF-4732-9A26-A1CA0ED979E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3788" name="Text Box 4">
          <a:extLst>
            <a:ext uri="{FF2B5EF4-FFF2-40B4-BE49-F238E27FC236}">
              <a16:creationId xmlns:a16="http://schemas.microsoft.com/office/drawing/2014/main" id="{8ED78EDD-C0F4-4B7C-AF0A-0BDDD009C55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3789" name="Text Box 5">
          <a:extLst>
            <a:ext uri="{FF2B5EF4-FFF2-40B4-BE49-F238E27FC236}">
              <a16:creationId xmlns:a16="http://schemas.microsoft.com/office/drawing/2014/main" id="{47E21EF1-6950-4C11-8135-1F479B94C36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3790" name="Text Box 6">
          <a:extLst>
            <a:ext uri="{FF2B5EF4-FFF2-40B4-BE49-F238E27FC236}">
              <a16:creationId xmlns:a16="http://schemas.microsoft.com/office/drawing/2014/main" id="{C5958784-8CA3-481A-A607-19AD57D0464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3791" name="Text Box 7">
          <a:extLst>
            <a:ext uri="{FF2B5EF4-FFF2-40B4-BE49-F238E27FC236}">
              <a16:creationId xmlns:a16="http://schemas.microsoft.com/office/drawing/2014/main" id="{F08CD8A3-BB97-463B-AAD3-1812C7B9A4B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3792" name="Text Box 8">
          <a:extLst>
            <a:ext uri="{FF2B5EF4-FFF2-40B4-BE49-F238E27FC236}">
              <a16:creationId xmlns:a16="http://schemas.microsoft.com/office/drawing/2014/main" id="{0555A871-5E70-4089-AEA4-240825BAFC3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3793" name="Text Box 9">
          <a:extLst>
            <a:ext uri="{FF2B5EF4-FFF2-40B4-BE49-F238E27FC236}">
              <a16:creationId xmlns:a16="http://schemas.microsoft.com/office/drawing/2014/main" id="{53321912-6ED3-49DE-A4D6-8A720A8A0D3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3794" name="Text Box 10">
          <a:extLst>
            <a:ext uri="{FF2B5EF4-FFF2-40B4-BE49-F238E27FC236}">
              <a16:creationId xmlns:a16="http://schemas.microsoft.com/office/drawing/2014/main" id="{B9B7C3C6-CD1A-4E3C-A112-108197213A6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3795" name="Text Box 11">
          <a:extLst>
            <a:ext uri="{FF2B5EF4-FFF2-40B4-BE49-F238E27FC236}">
              <a16:creationId xmlns:a16="http://schemas.microsoft.com/office/drawing/2014/main" id="{E2AEB2A1-0428-46FD-822D-3693B38BAD0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3796" name="Text Box 12">
          <a:extLst>
            <a:ext uri="{FF2B5EF4-FFF2-40B4-BE49-F238E27FC236}">
              <a16:creationId xmlns:a16="http://schemas.microsoft.com/office/drawing/2014/main" id="{74E3A83B-F324-4CDC-964C-A9DF0D693CA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3797" name="Text Box 13">
          <a:extLst>
            <a:ext uri="{FF2B5EF4-FFF2-40B4-BE49-F238E27FC236}">
              <a16:creationId xmlns:a16="http://schemas.microsoft.com/office/drawing/2014/main" id="{C64B8CC4-C08E-444E-AACA-5FC8C487527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3798" name="Text Box 14">
          <a:extLst>
            <a:ext uri="{FF2B5EF4-FFF2-40B4-BE49-F238E27FC236}">
              <a16:creationId xmlns:a16="http://schemas.microsoft.com/office/drawing/2014/main" id="{E42E362B-2EA8-46C5-8993-1C124E3CC64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3799" name="Text Box 15">
          <a:extLst>
            <a:ext uri="{FF2B5EF4-FFF2-40B4-BE49-F238E27FC236}">
              <a16:creationId xmlns:a16="http://schemas.microsoft.com/office/drawing/2014/main" id="{07662CB9-B591-4B8E-AAA7-9B7D4D257C9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3800" name="Text Box 16">
          <a:extLst>
            <a:ext uri="{FF2B5EF4-FFF2-40B4-BE49-F238E27FC236}">
              <a16:creationId xmlns:a16="http://schemas.microsoft.com/office/drawing/2014/main" id="{33594752-0CF3-47AD-9296-4AAE192CAC7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3801" name="Text Box 17">
          <a:extLst>
            <a:ext uri="{FF2B5EF4-FFF2-40B4-BE49-F238E27FC236}">
              <a16:creationId xmlns:a16="http://schemas.microsoft.com/office/drawing/2014/main" id="{B0ED2BE2-CF20-4704-B84D-EC5EB998279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3802" name="Text Box 18">
          <a:extLst>
            <a:ext uri="{FF2B5EF4-FFF2-40B4-BE49-F238E27FC236}">
              <a16:creationId xmlns:a16="http://schemas.microsoft.com/office/drawing/2014/main" id="{658F10BD-FF7E-49C5-BCD2-3D4C34539C5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3803" name="Text Box 19">
          <a:extLst>
            <a:ext uri="{FF2B5EF4-FFF2-40B4-BE49-F238E27FC236}">
              <a16:creationId xmlns:a16="http://schemas.microsoft.com/office/drawing/2014/main" id="{296D14E2-405A-4995-9844-12C43AABCCE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3804" name="Text Box 20">
          <a:extLst>
            <a:ext uri="{FF2B5EF4-FFF2-40B4-BE49-F238E27FC236}">
              <a16:creationId xmlns:a16="http://schemas.microsoft.com/office/drawing/2014/main" id="{928E3795-50A9-41A9-9412-B9F8A795E7F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3805" name="Text Box 21">
          <a:extLst>
            <a:ext uri="{FF2B5EF4-FFF2-40B4-BE49-F238E27FC236}">
              <a16:creationId xmlns:a16="http://schemas.microsoft.com/office/drawing/2014/main" id="{42F08C35-011E-415B-97AC-BD9624DF209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3806" name="Text Box 22">
          <a:extLst>
            <a:ext uri="{FF2B5EF4-FFF2-40B4-BE49-F238E27FC236}">
              <a16:creationId xmlns:a16="http://schemas.microsoft.com/office/drawing/2014/main" id="{3BF57EB8-9C55-4ADA-B3E1-0EB14F8C57B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1158875</xdr:colOff>
      <xdr:row>45</xdr:row>
      <xdr:rowOff>0</xdr:rowOff>
    </xdr:from>
    <xdr:ext cx="552450" cy="112395"/>
    <xdr:sp macro="" textlink="">
      <xdr:nvSpPr>
        <xdr:cNvPr id="3807" name="Text Box 2">
          <a:extLst>
            <a:ext uri="{FF2B5EF4-FFF2-40B4-BE49-F238E27FC236}">
              <a16:creationId xmlns:a16="http://schemas.microsoft.com/office/drawing/2014/main" id="{0C62FABD-65BD-4324-A6DE-5E087604C471}"/>
            </a:ext>
          </a:extLst>
        </xdr:cNvPr>
        <xdr:cNvSpPr txBox="1">
          <a:spLocks noChangeArrowheads="1"/>
        </xdr:cNvSpPr>
      </xdr:nvSpPr>
      <xdr:spPr bwMode="auto">
        <a:xfrm>
          <a:off x="1673225" y="15925800"/>
          <a:ext cx="552450" cy="1123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808" name="Text Box 1">
          <a:extLst>
            <a:ext uri="{FF2B5EF4-FFF2-40B4-BE49-F238E27FC236}">
              <a16:creationId xmlns:a16="http://schemas.microsoft.com/office/drawing/2014/main" id="{FA6B772A-0826-49F7-BF0D-A953D585C6F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809" name="Text Box 2">
          <a:extLst>
            <a:ext uri="{FF2B5EF4-FFF2-40B4-BE49-F238E27FC236}">
              <a16:creationId xmlns:a16="http://schemas.microsoft.com/office/drawing/2014/main" id="{B66316B0-FE49-4E21-B890-7252B966FF5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810" name="Text Box 3">
          <a:extLst>
            <a:ext uri="{FF2B5EF4-FFF2-40B4-BE49-F238E27FC236}">
              <a16:creationId xmlns:a16="http://schemas.microsoft.com/office/drawing/2014/main" id="{5578227A-4C0F-4821-A26E-F027890E990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811" name="Text Box 4">
          <a:extLst>
            <a:ext uri="{FF2B5EF4-FFF2-40B4-BE49-F238E27FC236}">
              <a16:creationId xmlns:a16="http://schemas.microsoft.com/office/drawing/2014/main" id="{FD77367C-41C2-4AED-9CAF-B4ED4BDEAE7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812" name="Text Box 5">
          <a:extLst>
            <a:ext uri="{FF2B5EF4-FFF2-40B4-BE49-F238E27FC236}">
              <a16:creationId xmlns:a16="http://schemas.microsoft.com/office/drawing/2014/main" id="{FBD85602-C472-4D58-B3D8-15C5E537E94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813" name="Text Box 6">
          <a:extLst>
            <a:ext uri="{FF2B5EF4-FFF2-40B4-BE49-F238E27FC236}">
              <a16:creationId xmlns:a16="http://schemas.microsoft.com/office/drawing/2014/main" id="{94B9A02F-C9AF-49BC-8A6F-B1BAD2C2217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814" name="Text Box 7">
          <a:extLst>
            <a:ext uri="{FF2B5EF4-FFF2-40B4-BE49-F238E27FC236}">
              <a16:creationId xmlns:a16="http://schemas.microsoft.com/office/drawing/2014/main" id="{1323D7CD-D494-4DB7-9D2C-EA9C383A584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815" name="Text Box 8">
          <a:extLst>
            <a:ext uri="{FF2B5EF4-FFF2-40B4-BE49-F238E27FC236}">
              <a16:creationId xmlns:a16="http://schemas.microsoft.com/office/drawing/2014/main" id="{AD7BD667-AADE-4065-B761-50A175ABEDB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816" name="Text Box 9">
          <a:extLst>
            <a:ext uri="{FF2B5EF4-FFF2-40B4-BE49-F238E27FC236}">
              <a16:creationId xmlns:a16="http://schemas.microsoft.com/office/drawing/2014/main" id="{0FD482C9-8E44-415E-A1B1-BA6A5E4A6A9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817" name="Text Box 10">
          <a:extLst>
            <a:ext uri="{FF2B5EF4-FFF2-40B4-BE49-F238E27FC236}">
              <a16:creationId xmlns:a16="http://schemas.microsoft.com/office/drawing/2014/main" id="{2C2EE91D-CBF4-4448-81B7-AF0A0399379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818" name="Text Box 11">
          <a:extLst>
            <a:ext uri="{FF2B5EF4-FFF2-40B4-BE49-F238E27FC236}">
              <a16:creationId xmlns:a16="http://schemas.microsoft.com/office/drawing/2014/main" id="{6BFB256C-673E-4D28-BF72-FEAE6D46C99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819" name="Text Box 12">
          <a:extLst>
            <a:ext uri="{FF2B5EF4-FFF2-40B4-BE49-F238E27FC236}">
              <a16:creationId xmlns:a16="http://schemas.microsoft.com/office/drawing/2014/main" id="{3792D27D-5F4E-4D4A-9B6E-F6546A50F4D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820" name="Text Box 13">
          <a:extLst>
            <a:ext uri="{FF2B5EF4-FFF2-40B4-BE49-F238E27FC236}">
              <a16:creationId xmlns:a16="http://schemas.microsoft.com/office/drawing/2014/main" id="{2F05F153-177F-4758-B966-DAFBCC9AAD8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821" name="Text Box 14">
          <a:extLst>
            <a:ext uri="{FF2B5EF4-FFF2-40B4-BE49-F238E27FC236}">
              <a16:creationId xmlns:a16="http://schemas.microsoft.com/office/drawing/2014/main" id="{14380C47-2822-4D47-B760-B78E386A687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822" name="Text Box 15">
          <a:extLst>
            <a:ext uri="{FF2B5EF4-FFF2-40B4-BE49-F238E27FC236}">
              <a16:creationId xmlns:a16="http://schemas.microsoft.com/office/drawing/2014/main" id="{2404DAB8-6C0F-466E-9121-1CA0E03D3C4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823" name="Text Box 16">
          <a:extLst>
            <a:ext uri="{FF2B5EF4-FFF2-40B4-BE49-F238E27FC236}">
              <a16:creationId xmlns:a16="http://schemas.microsoft.com/office/drawing/2014/main" id="{25D358C4-D281-48D9-90AD-A3DBD545EB4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824" name="Text Box 17">
          <a:extLst>
            <a:ext uri="{FF2B5EF4-FFF2-40B4-BE49-F238E27FC236}">
              <a16:creationId xmlns:a16="http://schemas.microsoft.com/office/drawing/2014/main" id="{BD443C40-7A58-45B3-B6B4-64E5CC120A6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825" name="Text Box 18">
          <a:extLst>
            <a:ext uri="{FF2B5EF4-FFF2-40B4-BE49-F238E27FC236}">
              <a16:creationId xmlns:a16="http://schemas.microsoft.com/office/drawing/2014/main" id="{2ED87FEC-5A34-41FC-B185-893EF08E57C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826" name="Text Box 19">
          <a:extLst>
            <a:ext uri="{FF2B5EF4-FFF2-40B4-BE49-F238E27FC236}">
              <a16:creationId xmlns:a16="http://schemas.microsoft.com/office/drawing/2014/main" id="{7B254F9C-087B-4796-8451-BBA1329A9A2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827" name="Text Box 20">
          <a:extLst>
            <a:ext uri="{FF2B5EF4-FFF2-40B4-BE49-F238E27FC236}">
              <a16:creationId xmlns:a16="http://schemas.microsoft.com/office/drawing/2014/main" id="{74828058-FD0D-4465-94B1-E4E24967C12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828" name="Text Box 21">
          <a:extLst>
            <a:ext uri="{FF2B5EF4-FFF2-40B4-BE49-F238E27FC236}">
              <a16:creationId xmlns:a16="http://schemas.microsoft.com/office/drawing/2014/main" id="{352C152B-C9D5-4FAC-B47B-9808D89A092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829" name="Text Box 22">
          <a:extLst>
            <a:ext uri="{FF2B5EF4-FFF2-40B4-BE49-F238E27FC236}">
              <a16:creationId xmlns:a16="http://schemas.microsoft.com/office/drawing/2014/main" id="{F3EC9C5D-FA87-4763-AFEB-3999A9846C3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911678</xdr:colOff>
      <xdr:row>45</xdr:row>
      <xdr:rowOff>0</xdr:rowOff>
    </xdr:from>
    <xdr:ext cx="0" cy="161925"/>
    <xdr:sp macro="" textlink="">
      <xdr:nvSpPr>
        <xdr:cNvPr id="3830" name="Text Box 1">
          <a:extLst>
            <a:ext uri="{FF2B5EF4-FFF2-40B4-BE49-F238E27FC236}">
              <a16:creationId xmlns:a16="http://schemas.microsoft.com/office/drawing/2014/main" id="{4A837432-4231-4A23-8E52-B00C3BF36C50}"/>
            </a:ext>
          </a:extLst>
        </xdr:cNvPr>
        <xdr:cNvSpPr txBox="1">
          <a:spLocks noChangeArrowheads="1"/>
        </xdr:cNvSpPr>
      </xdr:nvSpPr>
      <xdr:spPr bwMode="auto">
        <a:xfrm>
          <a:off x="1426028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831" name="Text Box 2">
          <a:extLst>
            <a:ext uri="{FF2B5EF4-FFF2-40B4-BE49-F238E27FC236}">
              <a16:creationId xmlns:a16="http://schemas.microsoft.com/office/drawing/2014/main" id="{37879E63-6EF3-4DA5-B67B-8B29AA565F2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832" name="Text Box 3">
          <a:extLst>
            <a:ext uri="{FF2B5EF4-FFF2-40B4-BE49-F238E27FC236}">
              <a16:creationId xmlns:a16="http://schemas.microsoft.com/office/drawing/2014/main" id="{7967B983-6112-4032-82A9-77D258F3040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833" name="Text Box 4">
          <a:extLst>
            <a:ext uri="{FF2B5EF4-FFF2-40B4-BE49-F238E27FC236}">
              <a16:creationId xmlns:a16="http://schemas.microsoft.com/office/drawing/2014/main" id="{AAB94B6C-E87D-4BF9-8D97-C447379E360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834" name="Text Box 5">
          <a:extLst>
            <a:ext uri="{FF2B5EF4-FFF2-40B4-BE49-F238E27FC236}">
              <a16:creationId xmlns:a16="http://schemas.microsoft.com/office/drawing/2014/main" id="{4D6D8097-3CDF-4EBF-9BD5-066AC56437E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835" name="Text Box 6">
          <a:extLst>
            <a:ext uri="{FF2B5EF4-FFF2-40B4-BE49-F238E27FC236}">
              <a16:creationId xmlns:a16="http://schemas.microsoft.com/office/drawing/2014/main" id="{0143AD03-8266-405D-8431-3F9B5319606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836" name="Text Box 7">
          <a:extLst>
            <a:ext uri="{FF2B5EF4-FFF2-40B4-BE49-F238E27FC236}">
              <a16:creationId xmlns:a16="http://schemas.microsoft.com/office/drawing/2014/main" id="{B16AB58E-E265-4A2D-851B-DDD09A87FFA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837" name="Text Box 8">
          <a:extLst>
            <a:ext uri="{FF2B5EF4-FFF2-40B4-BE49-F238E27FC236}">
              <a16:creationId xmlns:a16="http://schemas.microsoft.com/office/drawing/2014/main" id="{D1C673C0-5B97-4909-B5BA-367EDE8F1E8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838" name="Text Box 9">
          <a:extLst>
            <a:ext uri="{FF2B5EF4-FFF2-40B4-BE49-F238E27FC236}">
              <a16:creationId xmlns:a16="http://schemas.microsoft.com/office/drawing/2014/main" id="{C4926D04-6535-4697-81EB-E5BFB155E5E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839" name="Text Box 10">
          <a:extLst>
            <a:ext uri="{FF2B5EF4-FFF2-40B4-BE49-F238E27FC236}">
              <a16:creationId xmlns:a16="http://schemas.microsoft.com/office/drawing/2014/main" id="{4FB52242-087A-46A5-BE05-F7D4CA791B9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840" name="Text Box 11">
          <a:extLst>
            <a:ext uri="{FF2B5EF4-FFF2-40B4-BE49-F238E27FC236}">
              <a16:creationId xmlns:a16="http://schemas.microsoft.com/office/drawing/2014/main" id="{6ADC43CC-8411-4FF2-9A4E-FCFE566C038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841" name="Text Box 12">
          <a:extLst>
            <a:ext uri="{FF2B5EF4-FFF2-40B4-BE49-F238E27FC236}">
              <a16:creationId xmlns:a16="http://schemas.microsoft.com/office/drawing/2014/main" id="{757D7F6D-5BA4-4592-8CA4-8ACA597AD67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842" name="Text Box 13">
          <a:extLst>
            <a:ext uri="{FF2B5EF4-FFF2-40B4-BE49-F238E27FC236}">
              <a16:creationId xmlns:a16="http://schemas.microsoft.com/office/drawing/2014/main" id="{2B37F6B4-580B-4E55-98E6-FE1C8897F56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843" name="Text Box 14">
          <a:extLst>
            <a:ext uri="{FF2B5EF4-FFF2-40B4-BE49-F238E27FC236}">
              <a16:creationId xmlns:a16="http://schemas.microsoft.com/office/drawing/2014/main" id="{421EEC9B-1865-4697-B7B3-66A60519128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844" name="Text Box 15">
          <a:extLst>
            <a:ext uri="{FF2B5EF4-FFF2-40B4-BE49-F238E27FC236}">
              <a16:creationId xmlns:a16="http://schemas.microsoft.com/office/drawing/2014/main" id="{9C56C15D-79E2-4850-95CD-889B7F75929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845" name="Text Box 16">
          <a:extLst>
            <a:ext uri="{FF2B5EF4-FFF2-40B4-BE49-F238E27FC236}">
              <a16:creationId xmlns:a16="http://schemas.microsoft.com/office/drawing/2014/main" id="{D36C3055-6674-4ECD-AB7F-39CD0FC4055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846" name="Text Box 17">
          <a:extLst>
            <a:ext uri="{FF2B5EF4-FFF2-40B4-BE49-F238E27FC236}">
              <a16:creationId xmlns:a16="http://schemas.microsoft.com/office/drawing/2014/main" id="{807E92B3-961C-493B-8FDD-74CFA98D08D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847" name="Text Box 18">
          <a:extLst>
            <a:ext uri="{FF2B5EF4-FFF2-40B4-BE49-F238E27FC236}">
              <a16:creationId xmlns:a16="http://schemas.microsoft.com/office/drawing/2014/main" id="{57C79EEC-2730-47C0-8737-36C2DA0EE61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848" name="Text Box 19">
          <a:extLst>
            <a:ext uri="{FF2B5EF4-FFF2-40B4-BE49-F238E27FC236}">
              <a16:creationId xmlns:a16="http://schemas.microsoft.com/office/drawing/2014/main" id="{8595DC78-CEB5-4090-B20B-5AA9DF33079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849" name="Text Box 20">
          <a:extLst>
            <a:ext uri="{FF2B5EF4-FFF2-40B4-BE49-F238E27FC236}">
              <a16:creationId xmlns:a16="http://schemas.microsoft.com/office/drawing/2014/main" id="{7E897117-DE29-47CD-8D51-AD9A7B3F587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850" name="Text Box 21">
          <a:extLst>
            <a:ext uri="{FF2B5EF4-FFF2-40B4-BE49-F238E27FC236}">
              <a16:creationId xmlns:a16="http://schemas.microsoft.com/office/drawing/2014/main" id="{292B14F2-5364-4C18-9B07-6B9C954D856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851" name="Text Box 22">
          <a:extLst>
            <a:ext uri="{FF2B5EF4-FFF2-40B4-BE49-F238E27FC236}">
              <a16:creationId xmlns:a16="http://schemas.microsoft.com/office/drawing/2014/main" id="{7DB6E6CB-16D1-4320-A8AE-5BF223088DF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852" name="Text Box 1">
          <a:extLst>
            <a:ext uri="{FF2B5EF4-FFF2-40B4-BE49-F238E27FC236}">
              <a16:creationId xmlns:a16="http://schemas.microsoft.com/office/drawing/2014/main" id="{BBC6BA07-9597-433B-94D5-0610C79ACF9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853" name="Text Box 2">
          <a:extLst>
            <a:ext uri="{FF2B5EF4-FFF2-40B4-BE49-F238E27FC236}">
              <a16:creationId xmlns:a16="http://schemas.microsoft.com/office/drawing/2014/main" id="{558DE83D-E0BC-4CD3-858B-029F0CA018F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854" name="Text Box 3">
          <a:extLst>
            <a:ext uri="{FF2B5EF4-FFF2-40B4-BE49-F238E27FC236}">
              <a16:creationId xmlns:a16="http://schemas.microsoft.com/office/drawing/2014/main" id="{5B4BDB4A-8C93-45D5-9851-835D932FB08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855" name="Text Box 4">
          <a:extLst>
            <a:ext uri="{FF2B5EF4-FFF2-40B4-BE49-F238E27FC236}">
              <a16:creationId xmlns:a16="http://schemas.microsoft.com/office/drawing/2014/main" id="{F39D6664-6DB4-4039-A267-82DDA09C8B0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856" name="Text Box 5">
          <a:extLst>
            <a:ext uri="{FF2B5EF4-FFF2-40B4-BE49-F238E27FC236}">
              <a16:creationId xmlns:a16="http://schemas.microsoft.com/office/drawing/2014/main" id="{7FFA04C5-71A8-4BC8-8FD8-B021B91649C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857" name="Text Box 6">
          <a:extLst>
            <a:ext uri="{FF2B5EF4-FFF2-40B4-BE49-F238E27FC236}">
              <a16:creationId xmlns:a16="http://schemas.microsoft.com/office/drawing/2014/main" id="{7B773EFB-580E-4EC4-8D8B-D463035968F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858" name="Text Box 7">
          <a:extLst>
            <a:ext uri="{FF2B5EF4-FFF2-40B4-BE49-F238E27FC236}">
              <a16:creationId xmlns:a16="http://schemas.microsoft.com/office/drawing/2014/main" id="{D5E095E4-26A9-4161-AF71-822E3931E98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859" name="Text Box 8">
          <a:extLst>
            <a:ext uri="{FF2B5EF4-FFF2-40B4-BE49-F238E27FC236}">
              <a16:creationId xmlns:a16="http://schemas.microsoft.com/office/drawing/2014/main" id="{E05CFC46-3537-4646-8506-39E02819D84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860" name="Text Box 9">
          <a:extLst>
            <a:ext uri="{FF2B5EF4-FFF2-40B4-BE49-F238E27FC236}">
              <a16:creationId xmlns:a16="http://schemas.microsoft.com/office/drawing/2014/main" id="{0B2DB13F-354C-459E-8F16-14B6AD961B3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861" name="Text Box 10">
          <a:extLst>
            <a:ext uri="{FF2B5EF4-FFF2-40B4-BE49-F238E27FC236}">
              <a16:creationId xmlns:a16="http://schemas.microsoft.com/office/drawing/2014/main" id="{89EED061-0626-4358-8690-F04D4A49853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862" name="Text Box 11">
          <a:extLst>
            <a:ext uri="{FF2B5EF4-FFF2-40B4-BE49-F238E27FC236}">
              <a16:creationId xmlns:a16="http://schemas.microsoft.com/office/drawing/2014/main" id="{0A825C56-9F96-40E0-9CF9-61D111B217D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863" name="Text Box 12">
          <a:extLst>
            <a:ext uri="{FF2B5EF4-FFF2-40B4-BE49-F238E27FC236}">
              <a16:creationId xmlns:a16="http://schemas.microsoft.com/office/drawing/2014/main" id="{B359C482-D416-45EE-9463-39A1F5CDEAE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864" name="Text Box 13">
          <a:extLst>
            <a:ext uri="{FF2B5EF4-FFF2-40B4-BE49-F238E27FC236}">
              <a16:creationId xmlns:a16="http://schemas.microsoft.com/office/drawing/2014/main" id="{52A49628-0142-431F-9114-42E1783847F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865" name="Text Box 14">
          <a:extLst>
            <a:ext uri="{FF2B5EF4-FFF2-40B4-BE49-F238E27FC236}">
              <a16:creationId xmlns:a16="http://schemas.microsoft.com/office/drawing/2014/main" id="{1A61BCF8-AC69-48E1-81CD-B290689FDD8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866" name="Text Box 15">
          <a:extLst>
            <a:ext uri="{FF2B5EF4-FFF2-40B4-BE49-F238E27FC236}">
              <a16:creationId xmlns:a16="http://schemas.microsoft.com/office/drawing/2014/main" id="{BB1D413B-EDF2-40A1-8CBA-B5B3E60AE27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867" name="Text Box 16">
          <a:extLst>
            <a:ext uri="{FF2B5EF4-FFF2-40B4-BE49-F238E27FC236}">
              <a16:creationId xmlns:a16="http://schemas.microsoft.com/office/drawing/2014/main" id="{416777AA-675D-4B2C-AB49-C6474B76EC8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868" name="Text Box 17">
          <a:extLst>
            <a:ext uri="{FF2B5EF4-FFF2-40B4-BE49-F238E27FC236}">
              <a16:creationId xmlns:a16="http://schemas.microsoft.com/office/drawing/2014/main" id="{1A25A9E7-AF61-48DE-81FE-1D17904E154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869" name="Text Box 18">
          <a:extLst>
            <a:ext uri="{FF2B5EF4-FFF2-40B4-BE49-F238E27FC236}">
              <a16:creationId xmlns:a16="http://schemas.microsoft.com/office/drawing/2014/main" id="{7B0B1CDF-6A88-409D-BB78-FB8C3C33791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870" name="Text Box 19">
          <a:extLst>
            <a:ext uri="{FF2B5EF4-FFF2-40B4-BE49-F238E27FC236}">
              <a16:creationId xmlns:a16="http://schemas.microsoft.com/office/drawing/2014/main" id="{240B3A3B-E2E3-4F9E-95F3-F84E9DFC745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871" name="Text Box 20">
          <a:extLst>
            <a:ext uri="{FF2B5EF4-FFF2-40B4-BE49-F238E27FC236}">
              <a16:creationId xmlns:a16="http://schemas.microsoft.com/office/drawing/2014/main" id="{29887095-3A48-4E71-B456-A7E05EECE31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872" name="Text Box 21">
          <a:extLst>
            <a:ext uri="{FF2B5EF4-FFF2-40B4-BE49-F238E27FC236}">
              <a16:creationId xmlns:a16="http://schemas.microsoft.com/office/drawing/2014/main" id="{99671AE9-F360-4DD8-B04F-6EB7EEC3323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873" name="Text Box 22">
          <a:extLst>
            <a:ext uri="{FF2B5EF4-FFF2-40B4-BE49-F238E27FC236}">
              <a16:creationId xmlns:a16="http://schemas.microsoft.com/office/drawing/2014/main" id="{CAD501BE-925A-4AFD-B6B4-4ED304070BD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874" name="Text Box 1">
          <a:extLst>
            <a:ext uri="{FF2B5EF4-FFF2-40B4-BE49-F238E27FC236}">
              <a16:creationId xmlns:a16="http://schemas.microsoft.com/office/drawing/2014/main" id="{390BE75E-CDD9-4BE6-B304-BE147C7F987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875" name="Text Box 2">
          <a:extLst>
            <a:ext uri="{FF2B5EF4-FFF2-40B4-BE49-F238E27FC236}">
              <a16:creationId xmlns:a16="http://schemas.microsoft.com/office/drawing/2014/main" id="{D316D454-E559-447A-8340-7C3FC52CA75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876" name="Text Box 3">
          <a:extLst>
            <a:ext uri="{FF2B5EF4-FFF2-40B4-BE49-F238E27FC236}">
              <a16:creationId xmlns:a16="http://schemas.microsoft.com/office/drawing/2014/main" id="{E2F6D1CC-C21D-4115-B1C5-8465192319B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877" name="Text Box 4">
          <a:extLst>
            <a:ext uri="{FF2B5EF4-FFF2-40B4-BE49-F238E27FC236}">
              <a16:creationId xmlns:a16="http://schemas.microsoft.com/office/drawing/2014/main" id="{155F7DCC-2D32-4003-B164-59012F60603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878" name="Text Box 5">
          <a:extLst>
            <a:ext uri="{FF2B5EF4-FFF2-40B4-BE49-F238E27FC236}">
              <a16:creationId xmlns:a16="http://schemas.microsoft.com/office/drawing/2014/main" id="{9173147F-6609-46B2-9BFD-13E31031155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879" name="Text Box 6">
          <a:extLst>
            <a:ext uri="{FF2B5EF4-FFF2-40B4-BE49-F238E27FC236}">
              <a16:creationId xmlns:a16="http://schemas.microsoft.com/office/drawing/2014/main" id="{E25CD9A2-9DD6-47BD-8CD4-34528F18E4D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880" name="Text Box 7">
          <a:extLst>
            <a:ext uri="{FF2B5EF4-FFF2-40B4-BE49-F238E27FC236}">
              <a16:creationId xmlns:a16="http://schemas.microsoft.com/office/drawing/2014/main" id="{3F5BAEF8-7718-4E8E-95A5-0DB3AA876BD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881" name="Text Box 8">
          <a:extLst>
            <a:ext uri="{FF2B5EF4-FFF2-40B4-BE49-F238E27FC236}">
              <a16:creationId xmlns:a16="http://schemas.microsoft.com/office/drawing/2014/main" id="{88152FF4-3A37-44F0-9F69-DB3E94D699C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882" name="Text Box 9">
          <a:extLst>
            <a:ext uri="{FF2B5EF4-FFF2-40B4-BE49-F238E27FC236}">
              <a16:creationId xmlns:a16="http://schemas.microsoft.com/office/drawing/2014/main" id="{E7A4C846-73ED-4297-BD59-B5E6EED8206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883" name="Text Box 10">
          <a:extLst>
            <a:ext uri="{FF2B5EF4-FFF2-40B4-BE49-F238E27FC236}">
              <a16:creationId xmlns:a16="http://schemas.microsoft.com/office/drawing/2014/main" id="{5D8D38D1-46C7-4FC2-9566-9C9B43D0323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884" name="Text Box 11">
          <a:extLst>
            <a:ext uri="{FF2B5EF4-FFF2-40B4-BE49-F238E27FC236}">
              <a16:creationId xmlns:a16="http://schemas.microsoft.com/office/drawing/2014/main" id="{238C17C1-F296-424F-BA25-54B8679F459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885" name="Text Box 12">
          <a:extLst>
            <a:ext uri="{FF2B5EF4-FFF2-40B4-BE49-F238E27FC236}">
              <a16:creationId xmlns:a16="http://schemas.microsoft.com/office/drawing/2014/main" id="{5BCBD802-CC33-4DB2-A031-2D60144955F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886" name="Text Box 13">
          <a:extLst>
            <a:ext uri="{FF2B5EF4-FFF2-40B4-BE49-F238E27FC236}">
              <a16:creationId xmlns:a16="http://schemas.microsoft.com/office/drawing/2014/main" id="{F27FEF08-2E43-441A-BB36-AEA64565011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887" name="Text Box 14">
          <a:extLst>
            <a:ext uri="{FF2B5EF4-FFF2-40B4-BE49-F238E27FC236}">
              <a16:creationId xmlns:a16="http://schemas.microsoft.com/office/drawing/2014/main" id="{86D565CC-8C12-45D7-8891-FC6A95493A2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888" name="Text Box 15">
          <a:extLst>
            <a:ext uri="{FF2B5EF4-FFF2-40B4-BE49-F238E27FC236}">
              <a16:creationId xmlns:a16="http://schemas.microsoft.com/office/drawing/2014/main" id="{A0DBABDB-E479-4ED6-A388-4663E94D179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889" name="Text Box 16">
          <a:extLst>
            <a:ext uri="{FF2B5EF4-FFF2-40B4-BE49-F238E27FC236}">
              <a16:creationId xmlns:a16="http://schemas.microsoft.com/office/drawing/2014/main" id="{DF7DF804-D6CC-4829-B6C6-C21FDB7E9DB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890" name="Text Box 17">
          <a:extLst>
            <a:ext uri="{FF2B5EF4-FFF2-40B4-BE49-F238E27FC236}">
              <a16:creationId xmlns:a16="http://schemas.microsoft.com/office/drawing/2014/main" id="{9464CD34-A155-46CC-9033-DC8EE8D5CC5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891" name="Text Box 18">
          <a:extLst>
            <a:ext uri="{FF2B5EF4-FFF2-40B4-BE49-F238E27FC236}">
              <a16:creationId xmlns:a16="http://schemas.microsoft.com/office/drawing/2014/main" id="{6B5F07F7-A3F2-4571-8DAE-E990DEE4290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892" name="Text Box 19">
          <a:extLst>
            <a:ext uri="{FF2B5EF4-FFF2-40B4-BE49-F238E27FC236}">
              <a16:creationId xmlns:a16="http://schemas.microsoft.com/office/drawing/2014/main" id="{77ED9BE5-C908-48AD-B7D6-98DAAF3915F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893" name="Text Box 20">
          <a:extLst>
            <a:ext uri="{FF2B5EF4-FFF2-40B4-BE49-F238E27FC236}">
              <a16:creationId xmlns:a16="http://schemas.microsoft.com/office/drawing/2014/main" id="{B9019A05-377D-4673-8142-84891B06E99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894" name="Text Box 21">
          <a:extLst>
            <a:ext uri="{FF2B5EF4-FFF2-40B4-BE49-F238E27FC236}">
              <a16:creationId xmlns:a16="http://schemas.microsoft.com/office/drawing/2014/main" id="{494F2C1F-347C-470A-AD7A-EA4378EB466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895" name="Text Box 22">
          <a:extLst>
            <a:ext uri="{FF2B5EF4-FFF2-40B4-BE49-F238E27FC236}">
              <a16:creationId xmlns:a16="http://schemas.microsoft.com/office/drawing/2014/main" id="{117ED357-2847-4BD6-B7FF-B769C7CE9C7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896" name="Text Box 1">
          <a:extLst>
            <a:ext uri="{FF2B5EF4-FFF2-40B4-BE49-F238E27FC236}">
              <a16:creationId xmlns:a16="http://schemas.microsoft.com/office/drawing/2014/main" id="{6BCFCE62-ABF7-43C7-99BD-56F9B922CF1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897" name="Text Box 2">
          <a:extLst>
            <a:ext uri="{FF2B5EF4-FFF2-40B4-BE49-F238E27FC236}">
              <a16:creationId xmlns:a16="http://schemas.microsoft.com/office/drawing/2014/main" id="{369E0933-B5F2-439F-9777-143CA313E64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898" name="Text Box 3">
          <a:extLst>
            <a:ext uri="{FF2B5EF4-FFF2-40B4-BE49-F238E27FC236}">
              <a16:creationId xmlns:a16="http://schemas.microsoft.com/office/drawing/2014/main" id="{A8FF98BD-6914-49A1-B92E-4CF99910C7E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899" name="Text Box 4">
          <a:extLst>
            <a:ext uri="{FF2B5EF4-FFF2-40B4-BE49-F238E27FC236}">
              <a16:creationId xmlns:a16="http://schemas.microsoft.com/office/drawing/2014/main" id="{518A4E2A-7079-4050-AD80-66390112120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900" name="Text Box 5">
          <a:extLst>
            <a:ext uri="{FF2B5EF4-FFF2-40B4-BE49-F238E27FC236}">
              <a16:creationId xmlns:a16="http://schemas.microsoft.com/office/drawing/2014/main" id="{61CC7716-FB09-4CB6-8424-B493FC11680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901" name="Text Box 6">
          <a:extLst>
            <a:ext uri="{FF2B5EF4-FFF2-40B4-BE49-F238E27FC236}">
              <a16:creationId xmlns:a16="http://schemas.microsoft.com/office/drawing/2014/main" id="{3AF12B8C-A41E-4BCE-B4D6-B0EDE23932A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902" name="Text Box 7">
          <a:extLst>
            <a:ext uri="{FF2B5EF4-FFF2-40B4-BE49-F238E27FC236}">
              <a16:creationId xmlns:a16="http://schemas.microsoft.com/office/drawing/2014/main" id="{21127632-7C20-48A1-8EAF-828166514D6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903" name="Text Box 8">
          <a:extLst>
            <a:ext uri="{FF2B5EF4-FFF2-40B4-BE49-F238E27FC236}">
              <a16:creationId xmlns:a16="http://schemas.microsoft.com/office/drawing/2014/main" id="{D45DF518-7B57-4D2E-B27C-39B1E196821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904" name="Text Box 9">
          <a:extLst>
            <a:ext uri="{FF2B5EF4-FFF2-40B4-BE49-F238E27FC236}">
              <a16:creationId xmlns:a16="http://schemas.microsoft.com/office/drawing/2014/main" id="{236E7E05-60AA-4A2A-9B1C-1909D468F42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905" name="Text Box 10">
          <a:extLst>
            <a:ext uri="{FF2B5EF4-FFF2-40B4-BE49-F238E27FC236}">
              <a16:creationId xmlns:a16="http://schemas.microsoft.com/office/drawing/2014/main" id="{1BC4A452-4268-4964-8B9D-62421B4013D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906" name="Text Box 11">
          <a:extLst>
            <a:ext uri="{FF2B5EF4-FFF2-40B4-BE49-F238E27FC236}">
              <a16:creationId xmlns:a16="http://schemas.microsoft.com/office/drawing/2014/main" id="{C2237B37-BE08-4515-AB69-412B9E75964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907" name="Text Box 12">
          <a:extLst>
            <a:ext uri="{FF2B5EF4-FFF2-40B4-BE49-F238E27FC236}">
              <a16:creationId xmlns:a16="http://schemas.microsoft.com/office/drawing/2014/main" id="{96FAB5CB-1746-4B67-A97C-977ECBE1BA1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908" name="Text Box 13">
          <a:extLst>
            <a:ext uri="{FF2B5EF4-FFF2-40B4-BE49-F238E27FC236}">
              <a16:creationId xmlns:a16="http://schemas.microsoft.com/office/drawing/2014/main" id="{00890B86-4AA4-412A-840A-F8008674914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909" name="Text Box 14">
          <a:extLst>
            <a:ext uri="{FF2B5EF4-FFF2-40B4-BE49-F238E27FC236}">
              <a16:creationId xmlns:a16="http://schemas.microsoft.com/office/drawing/2014/main" id="{FAC22CE2-18A5-4DFE-9DDF-87F70FF1BF7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910" name="Text Box 15">
          <a:extLst>
            <a:ext uri="{FF2B5EF4-FFF2-40B4-BE49-F238E27FC236}">
              <a16:creationId xmlns:a16="http://schemas.microsoft.com/office/drawing/2014/main" id="{98869A59-5746-497E-A150-C8F68861860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911" name="Text Box 16">
          <a:extLst>
            <a:ext uri="{FF2B5EF4-FFF2-40B4-BE49-F238E27FC236}">
              <a16:creationId xmlns:a16="http://schemas.microsoft.com/office/drawing/2014/main" id="{4F887BB4-BCA4-48C1-A289-078F82DA0E3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912" name="Text Box 17">
          <a:extLst>
            <a:ext uri="{FF2B5EF4-FFF2-40B4-BE49-F238E27FC236}">
              <a16:creationId xmlns:a16="http://schemas.microsoft.com/office/drawing/2014/main" id="{9C549158-9BC7-4821-87DA-E625162CE13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913" name="Text Box 18">
          <a:extLst>
            <a:ext uri="{FF2B5EF4-FFF2-40B4-BE49-F238E27FC236}">
              <a16:creationId xmlns:a16="http://schemas.microsoft.com/office/drawing/2014/main" id="{115FD20C-C165-4924-A68D-A4D49DC28CA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914" name="Text Box 19">
          <a:extLst>
            <a:ext uri="{FF2B5EF4-FFF2-40B4-BE49-F238E27FC236}">
              <a16:creationId xmlns:a16="http://schemas.microsoft.com/office/drawing/2014/main" id="{13B30964-106C-4DC8-9D64-1C636ADCDA9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915" name="Text Box 20">
          <a:extLst>
            <a:ext uri="{FF2B5EF4-FFF2-40B4-BE49-F238E27FC236}">
              <a16:creationId xmlns:a16="http://schemas.microsoft.com/office/drawing/2014/main" id="{00566CA0-F0E9-42D7-83D5-C04C642C159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916" name="Text Box 21">
          <a:extLst>
            <a:ext uri="{FF2B5EF4-FFF2-40B4-BE49-F238E27FC236}">
              <a16:creationId xmlns:a16="http://schemas.microsoft.com/office/drawing/2014/main" id="{DA32EDFB-696B-403F-A50E-87B1F718BFE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3917" name="Text Box 22">
          <a:extLst>
            <a:ext uri="{FF2B5EF4-FFF2-40B4-BE49-F238E27FC236}">
              <a16:creationId xmlns:a16="http://schemas.microsoft.com/office/drawing/2014/main" id="{AC711746-7A12-4384-A1DD-0609293B563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918" name="Text Box 1">
          <a:extLst>
            <a:ext uri="{FF2B5EF4-FFF2-40B4-BE49-F238E27FC236}">
              <a16:creationId xmlns:a16="http://schemas.microsoft.com/office/drawing/2014/main" id="{01BB0DD5-7BFD-4457-BA56-F971D2B2FF8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919" name="Text Box 2">
          <a:extLst>
            <a:ext uri="{FF2B5EF4-FFF2-40B4-BE49-F238E27FC236}">
              <a16:creationId xmlns:a16="http://schemas.microsoft.com/office/drawing/2014/main" id="{2CE8D356-AA72-4D0D-80B8-422E4A4861B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920" name="Text Box 3">
          <a:extLst>
            <a:ext uri="{FF2B5EF4-FFF2-40B4-BE49-F238E27FC236}">
              <a16:creationId xmlns:a16="http://schemas.microsoft.com/office/drawing/2014/main" id="{33196714-726F-4B83-A1BD-BD472757639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921" name="Text Box 4">
          <a:extLst>
            <a:ext uri="{FF2B5EF4-FFF2-40B4-BE49-F238E27FC236}">
              <a16:creationId xmlns:a16="http://schemas.microsoft.com/office/drawing/2014/main" id="{466FC775-378F-4048-A355-07666514268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922" name="Text Box 5">
          <a:extLst>
            <a:ext uri="{FF2B5EF4-FFF2-40B4-BE49-F238E27FC236}">
              <a16:creationId xmlns:a16="http://schemas.microsoft.com/office/drawing/2014/main" id="{899EE12B-7633-4629-967F-B2339B83048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923" name="Text Box 6">
          <a:extLst>
            <a:ext uri="{FF2B5EF4-FFF2-40B4-BE49-F238E27FC236}">
              <a16:creationId xmlns:a16="http://schemas.microsoft.com/office/drawing/2014/main" id="{E24FFB48-4549-4574-90A4-1EF5F1A6D83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924" name="Text Box 7">
          <a:extLst>
            <a:ext uri="{FF2B5EF4-FFF2-40B4-BE49-F238E27FC236}">
              <a16:creationId xmlns:a16="http://schemas.microsoft.com/office/drawing/2014/main" id="{90C1CEC1-B27F-4A34-8852-02C34AC4360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925" name="Text Box 8">
          <a:extLst>
            <a:ext uri="{FF2B5EF4-FFF2-40B4-BE49-F238E27FC236}">
              <a16:creationId xmlns:a16="http://schemas.microsoft.com/office/drawing/2014/main" id="{5F4A04B1-EC5E-4629-8882-BA68FDFCE54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926" name="Text Box 9">
          <a:extLst>
            <a:ext uri="{FF2B5EF4-FFF2-40B4-BE49-F238E27FC236}">
              <a16:creationId xmlns:a16="http://schemas.microsoft.com/office/drawing/2014/main" id="{D16F4745-F2F4-42BD-A595-D6C453B012A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927" name="Text Box 10">
          <a:extLst>
            <a:ext uri="{FF2B5EF4-FFF2-40B4-BE49-F238E27FC236}">
              <a16:creationId xmlns:a16="http://schemas.microsoft.com/office/drawing/2014/main" id="{89C03359-6B72-4D96-8C87-AADBCEA5765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928" name="Text Box 11">
          <a:extLst>
            <a:ext uri="{FF2B5EF4-FFF2-40B4-BE49-F238E27FC236}">
              <a16:creationId xmlns:a16="http://schemas.microsoft.com/office/drawing/2014/main" id="{625287B5-826E-47A0-9EA8-BD44FE4E63D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929" name="Text Box 12">
          <a:extLst>
            <a:ext uri="{FF2B5EF4-FFF2-40B4-BE49-F238E27FC236}">
              <a16:creationId xmlns:a16="http://schemas.microsoft.com/office/drawing/2014/main" id="{BC790FC6-8630-4863-8141-405D6D88566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930" name="Text Box 13">
          <a:extLst>
            <a:ext uri="{FF2B5EF4-FFF2-40B4-BE49-F238E27FC236}">
              <a16:creationId xmlns:a16="http://schemas.microsoft.com/office/drawing/2014/main" id="{B3C84936-1C2D-4118-AE4E-ADA23D2FD9D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931" name="Text Box 14">
          <a:extLst>
            <a:ext uri="{FF2B5EF4-FFF2-40B4-BE49-F238E27FC236}">
              <a16:creationId xmlns:a16="http://schemas.microsoft.com/office/drawing/2014/main" id="{85A331A5-0731-4C8F-BE65-0F82D0787C5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932" name="Text Box 15">
          <a:extLst>
            <a:ext uri="{FF2B5EF4-FFF2-40B4-BE49-F238E27FC236}">
              <a16:creationId xmlns:a16="http://schemas.microsoft.com/office/drawing/2014/main" id="{2030F29E-2957-4596-A74A-6DC97E9EB74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933" name="Text Box 16">
          <a:extLst>
            <a:ext uri="{FF2B5EF4-FFF2-40B4-BE49-F238E27FC236}">
              <a16:creationId xmlns:a16="http://schemas.microsoft.com/office/drawing/2014/main" id="{5C15CFAF-F416-47D2-864C-4BC8DBB670E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934" name="Text Box 17">
          <a:extLst>
            <a:ext uri="{FF2B5EF4-FFF2-40B4-BE49-F238E27FC236}">
              <a16:creationId xmlns:a16="http://schemas.microsoft.com/office/drawing/2014/main" id="{234273F9-3149-4895-9429-B56452C6466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935" name="Text Box 18">
          <a:extLst>
            <a:ext uri="{FF2B5EF4-FFF2-40B4-BE49-F238E27FC236}">
              <a16:creationId xmlns:a16="http://schemas.microsoft.com/office/drawing/2014/main" id="{B1183810-3A40-47FF-AB3D-D8D9E1AC648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936" name="Text Box 19">
          <a:extLst>
            <a:ext uri="{FF2B5EF4-FFF2-40B4-BE49-F238E27FC236}">
              <a16:creationId xmlns:a16="http://schemas.microsoft.com/office/drawing/2014/main" id="{2B73B8C2-FAE1-486C-B798-7BC7459D619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937" name="Text Box 20">
          <a:extLst>
            <a:ext uri="{FF2B5EF4-FFF2-40B4-BE49-F238E27FC236}">
              <a16:creationId xmlns:a16="http://schemas.microsoft.com/office/drawing/2014/main" id="{D1C78C1F-0A16-4D41-8B14-2E471071DFB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938" name="Text Box 21">
          <a:extLst>
            <a:ext uri="{FF2B5EF4-FFF2-40B4-BE49-F238E27FC236}">
              <a16:creationId xmlns:a16="http://schemas.microsoft.com/office/drawing/2014/main" id="{4304D82C-334D-45A1-B5D9-FFE8952E02A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939" name="Text Box 22">
          <a:extLst>
            <a:ext uri="{FF2B5EF4-FFF2-40B4-BE49-F238E27FC236}">
              <a16:creationId xmlns:a16="http://schemas.microsoft.com/office/drawing/2014/main" id="{3E93131E-6D82-482F-9153-C808E7ABB2C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940" name="Text Box 1">
          <a:extLst>
            <a:ext uri="{FF2B5EF4-FFF2-40B4-BE49-F238E27FC236}">
              <a16:creationId xmlns:a16="http://schemas.microsoft.com/office/drawing/2014/main" id="{B75C99C9-7285-4295-91A8-779911C7DE3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941" name="Text Box 2">
          <a:extLst>
            <a:ext uri="{FF2B5EF4-FFF2-40B4-BE49-F238E27FC236}">
              <a16:creationId xmlns:a16="http://schemas.microsoft.com/office/drawing/2014/main" id="{FE870F15-15AB-4C4C-94E3-FC9461E4DB2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942" name="Text Box 3">
          <a:extLst>
            <a:ext uri="{FF2B5EF4-FFF2-40B4-BE49-F238E27FC236}">
              <a16:creationId xmlns:a16="http://schemas.microsoft.com/office/drawing/2014/main" id="{0B0822D3-E91D-477E-8D5E-AE905E984CA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943" name="Text Box 4">
          <a:extLst>
            <a:ext uri="{FF2B5EF4-FFF2-40B4-BE49-F238E27FC236}">
              <a16:creationId xmlns:a16="http://schemas.microsoft.com/office/drawing/2014/main" id="{2CF1CF93-7303-4443-ADC3-9310F70DD33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944" name="Text Box 5">
          <a:extLst>
            <a:ext uri="{FF2B5EF4-FFF2-40B4-BE49-F238E27FC236}">
              <a16:creationId xmlns:a16="http://schemas.microsoft.com/office/drawing/2014/main" id="{826D73C6-C2F4-46E7-9C69-EFE6FF9E040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945" name="Text Box 6">
          <a:extLst>
            <a:ext uri="{FF2B5EF4-FFF2-40B4-BE49-F238E27FC236}">
              <a16:creationId xmlns:a16="http://schemas.microsoft.com/office/drawing/2014/main" id="{1A904946-E3BE-41AD-9802-BD6256E764E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946" name="Text Box 7">
          <a:extLst>
            <a:ext uri="{FF2B5EF4-FFF2-40B4-BE49-F238E27FC236}">
              <a16:creationId xmlns:a16="http://schemas.microsoft.com/office/drawing/2014/main" id="{80A6AA2D-168F-4782-AFC2-BC3016A8930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947" name="Text Box 8">
          <a:extLst>
            <a:ext uri="{FF2B5EF4-FFF2-40B4-BE49-F238E27FC236}">
              <a16:creationId xmlns:a16="http://schemas.microsoft.com/office/drawing/2014/main" id="{579C6DA0-2DA6-4EBD-935A-594E4E02514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948" name="Text Box 9">
          <a:extLst>
            <a:ext uri="{FF2B5EF4-FFF2-40B4-BE49-F238E27FC236}">
              <a16:creationId xmlns:a16="http://schemas.microsoft.com/office/drawing/2014/main" id="{32373D23-A34E-4132-BDA6-9D9B16FB618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949" name="Text Box 10">
          <a:extLst>
            <a:ext uri="{FF2B5EF4-FFF2-40B4-BE49-F238E27FC236}">
              <a16:creationId xmlns:a16="http://schemas.microsoft.com/office/drawing/2014/main" id="{ADB6A394-8A19-48F7-93C0-9DCAAC78C2B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950" name="Text Box 11">
          <a:extLst>
            <a:ext uri="{FF2B5EF4-FFF2-40B4-BE49-F238E27FC236}">
              <a16:creationId xmlns:a16="http://schemas.microsoft.com/office/drawing/2014/main" id="{3DD6444D-7A11-4AD9-8CD5-553B9494FF4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951" name="Text Box 12">
          <a:extLst>
            <a:ext uri="{FF2B5EF4-FFF2-40B4-BE49-F238E27FC236}">
              <a16:creationId xmlns:a16="http://schemas.microsoft.com/office/drawing/2014/main" id="{98F365C2-8CCD-41C1-BC74-C5326D1FBC7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952" name="Text Box 13">
          <a:extLst>
            <a:ext uri="{FF2B5EF4-FFF2-40B4-BE49-F238E27FC236}">
              <a16:creationId xmlns:a16="http://schemas.microsoft.com/office/drawing/2014/main" id="{F42F7DF9-C48E-47E6-B7E2-9FC3D9DB36D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953" name="Text Box 14">
          <a:extLst>
            <a:ext uri="{FF2B5EF4-FFF2-40B4-BE49-F238E27FC236}">
              <a16:creationId xmlns:a16="http://schemas.microsoft.com/office/drawing/2014/main" id="{38F07F45-1627-4061-9A68-CE22705DC1E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954" name="Text Box 15">
          <a:extLst>
            <a:ext uri="{FF2B5EF4-FFF2-40B4-BE49-F238E27FC236}">
              <a16:creationId xmlns:a16="http://schemas.microsoft.com/office/drawing/2014/main" id="{FA8CF6F9-E676-4AEC-8913-225C75CBD63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955" name="Text Box 16">
          <a:extLst>
            <a:ext uri="{FF2B5EF4-FFF2-40B4-BE49-F238E27FC236}">
              <a16:creationId xmlns:a16="http://schemas.microsoft.com/office/drawing/2014/main" id="{32462344-4EB3-449F-861E-7CDEC36F1CB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956" name="Text Box 17">
          <a:extLst>
            <a:ext uri="{FF2B5EF4-FFF2-40B4-BE49-F238E27FC236}">
              <a16:creationId xmlns:a16="http://schemas.microsoft.com/office/drawing/2014/main" id="{0288239D-C838-4021-9AAE-2F2591B99CC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957" name="Text Box 18">
          <a:extLst>
            <a:ext uri="{FF2B5EF4-FFF2-40B4-BE49-F238E27FC236}">
              <a16:creationId xmlns:a16="http://schemas.microsoft.com/office/drawing/2014/main" id="{34200F08-6F9B-4F86-840D-66204596C22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958" name="Text Box 19">
          <a:extLst>
            <a:ext uri="{FF2B5EF4-FFF2-40B4-BE49-F238E27FC236}">
              <a16:creationId xmlns:a16="http://schemas.microsoft.com/office/drawing/2014/main" id="{1D455683-A565-4A8D-87D6-9DA22DAE049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959" name="Text Box 20">
          <a:extLst>
            <a:ext uri="{FF2B5EF4-FFF2-40B4-BE49-F238E27FC236}">
              <a16:creationId xmlns:a16="http://schemas.microsoft.com/office/drawing/2014/main" id="{860FE81B-EABD-4A3D-82C4-AA80CA08B3E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960" name="Text Box 21">
          <a:extLst>
            <a:ext uri="{FF2B5EF4-FFF2-40B4-BE49-F238E27FC236}">
              <a16:creationId xmlns:a16="http://schemas.microsoft.com/office/drawing/2014/main" id="{3D42414D-0347-4970-8CDC-EA07085397E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961" name="Text Box 22">
          <a:extLst>
            <a:ext uri="{FF2B5EF4-FFF2-40B4-BE49-F238E27FC236}">
              <a16:creationId xmlns:a16="http://schemas.microsoft.com/office/drawing/2014/main" id="{8608472C-6E58-4E18-98CF-265B92E6D78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962" name="Text Box 1">
          <a:extLst>
            <a:ext uri="{FF2B5EF4-FFF2-40B4-BE49-F238E27FC236}">
              <a16:creationId xmlns:a16="http://schemas.microsoft.com/office/drawing/2014/main" id="{D54F947F-1EC9-4DF3-A04E-044EF9383A5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963" name="Text Box 2">
          <a:extLst>
            <a:ext uri="{FF2B5EF4-FFF2-40B4-BE49-F238E27FC236}">
              <a16:creationId xmlns:a16="http://schemas.microsoft.com/office/drawing/2014/main" id="{6F45270C-E89C-4095-9716-58F8DBCD8A0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964" name="Text Box 3">
          <a:extLst>
            <a:ext uri="{FF2B5EF4-FFF2-40B4-BE49-F238E27FC236}">
              <a16:creationId xmlns:a16="http://schemas.microsoft.com/office/drawing/2014/main" id="{DFEFE789-0AA2-42D0-8B97-5C7C599B702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965" name="Text Box 4">
          <a:extLst>
            <a:ext uri="{FF2B5EF4-FFF2-40B4-BE49-F238E27FC236}">
              <a16:creationId xmlns:a16="http://schemas.microsoft.com/office/drawing/2014/main" id="{421A670D-CB23-4FF2-9DD7-D9E4BB5A1C5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966" name="Text Box 5">
          <a:extLst>
            <a:ext uri="{FF2B5EF4-FFF2-40B4-BE49-F238E27FC236}">
              <a16:creationId xmlns:a16="http://schemas.microsoft.com/office/drawing/2014/main" id="{6E58157E-4084-4C4A-86EB-D78B8ACFA4E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967" name="Text Box 6">
          <a:extLst>
            <a:ext uri="{FF2B5EF4-FFF2-40B4-BE49-F238E27FC236}">
              <a16:creationId xmlns:a16="http://schemas.microsoft.com/office/drawing/2014/main" id="{3A8D1865-1403-46B5-A0F4-AE645A50E26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968" name="Text Box 7">
          <a:extLst>
            <a:ext uri="{FF2B5EF4-FFF2-40B4-BE49-F238E27FC236}">
              <a16:creationId xmlns:a16="http://schemas.microsoft.com/office/drawing/2014/main" id="{D11533F6-6568-4641-A2DB-FF32A4B0230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969" name="Text Box 8">
          <a:extLst>
            <a:ext uri="{FF2B5EF4-FFF2-40B4-BE49-F238E27FC236}">
              <a16:creationId xmlns:a16="http://schemas.microsoft.com/office/drawing/2014/main" id="{CCD8741F-5377-4E34-8925-0EC41D3B235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970" name="Text Box 9">
          <a:extLst>
            <a:ext uri="{FF2B5EF4-FFF2-40B4-BE49-F238E27FC236}">
              <a16:creationId xmlns:a16="http://schemas.microsoft.com/office/drawing/2014/main" id="{7CE8B05D-7E59-4507-8302-5DEFAB031BC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971" name="Text Box 10">
          <a:extLst>
            <a:ext uri="{FF2B5EF4-FFF2-40B4-BE49-F238E27FC236}">
              <a16:creationId xmlns:a16="http://schemas.microsoft.com/office/drawing/2014/main" id="{87E09BA4-0AFE-4EFE-9B05-DAC84EC9854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972" name="Text Box 11">
          <a:extLst>
            <a:ext uri="{FF2B5EF4-FFF2-40B4-BE49-F238E27FC236}">
              <a16:creationId xmlns:a16="http://schemas.microsoft.com/office/drawing/2014/main" id="{C643985D-E34C-4677-BEDC-57A0D984B19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973" name="Text Box 12">
          <a:extLst>
            <a:ext uri="{FF2B5EF4-FFF2-40B4-BE49-F238E27FC236}">
              <a16:creationId xmlns:a16="http://schemas.microsoft.com/office/drawing/2014/main" id="{F863B43F-3BE5-4728-895C-573B1CDFC16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974" name="Text Box 13">
          <a:extLst>
            <a:ext uri="{FF2B5EF4-FFF2-40B4-BE49-F238E27FC236}">
              <a16:creationId xmlns:a16="http://schemas.microsoft.com/office/drawing/2014/main" id="{44AB3F27-3F5B-4E6A-A8F3-C2D7DCF24E2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975" name="Text Box 14">
          <a:extLst>
            <a:ext uri="{FF2B5EF4-FFF2-40B4-BE49-F238E27FC236}">
              <a16:creationId xmlns:a16="http://schemas.microsoft.com/office/drawing/2014/main" id="{A1A413B5-4B3E-430C-B26F-7657C3550FB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976" name="Text Box 15">
          <a:extLst>
            <a:ext uri="{FF2B5EF4-FFF2-40B4-BE49-F238E27FC236}">
              <a16:creationId xmlns:a16="http://schemas.microsoft.com/office/drawing/2014/main" id="{3A75AF58-B4ED-48CC-A541-B7AA89FF13F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977" name="Text Box 16">
          <a:extLst>
            <a:ext uri="{FF2B5EF4-FFF2-40B4-BE49-F238E27FC236}">
              <a16:creationId xmlns:a16="http://schemas.microsoft.com/office/drawing/2014/main" id="{DAED3005-FDF8-4576-8556-E66A0CA62FE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978" name="Text Box 17">
          <a:extLst>
            <a:ext uri="{FF2B5EF4-FFF2-40B4-BE49-F238E27FC236}">
              <a16:creationId xmlns:a16="http://schemas.microsoft.com/office/drawing/2014/main" id="{74D70DDC-2EDB-4018-800D-BF220D5B812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979" name="Text Box 18">
          <a:extLst>
            <a:ext uri="{FF2B5EF4-FFF2-40B4-BE49-F238E27FC236}">
              <a16:creationId xmlns:a16="http://schemas.microsoft.com/office/drawing/2014/main" id="{776FA84C-2DFD-46B8-AB01-1DD7D4F64C7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980" name="Text Box 19">
          <a:extLst>
            <a:ext uri="{FF2B5EF4-FFF2-40B4-BE49-F238E27FC236}">
              <a16:creationId xmlns:a16="http://schemas.microsoft.com/office/drawing/2014/main" id="{F360CF1F-91E9-424D-883F-FCD01BBDC78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981" name="Text Box 20">
          <a:extLst>
            <a:ext uri="{FF2B5EF4-FFF2-40B4-BE49-F238E27FC236}">
              <a16:creationId xmlns:a16="http://schemas.microsoft.com/office/drawing/2014/main" id="{DC961FEB-F679-47AC-B1E4-630535199FB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982" name="Text Box 21">
          <a:extLst>
            <a:ext uri="{FF2B5EF4-FFF2-40B4-BE49-F238E27FC236}">
              <a16:creationId xmlns:a16="http://schemas.microsoft.com/office/drawing/2014/main" id="{897737D0-DFD3-4FE4-BD7B-B4DBCEEA9BC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983" name="Text Box 22">
          <a:extLst>
            <a:ext uri="{FF2B5EF4-FFF2-40B4-BE49-F238E27FC236}">
              <a16:creationId xmlns:a16="http://schemas.microsoft.com/office/drawing/2014/main" id="{43628E2F-96F2-419C-97AE-D63A06AAB8A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984" name="Text Box 1">
          <a:extLst>
            <a:ext uri="{FF2B5EF4-FFF2-40B4-BE49-F238E27FC236}">
              <a16:creationId xmlns:a16="http://schemas.microsoft.com/office/drawing/2014/main" id="{D14A506B-106E-4981-95B8-FAD075D4837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985" name="Text Box 2">
          <a:extLst>
            <a:ext uri="{FF2B5EF4-FFF2-40B4-BE49-F238E27FC236}">
              <a16:creationId xmlns:a16="http://schemas.microsoft.com/office/drawing/2014/main" id="{8CD26B5A-1756-4F4D-A36D-384B45B3E69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986" name="Text Box 3">
          <a:extLst>
            <a:ext uri="{FF2B5EF4-FFF2-40B4-BE49-F238E27FC236}">
              <a16:creationId xmlns:a16="http://schemas.microsoft.com/office/drawing/2014/main" id="{816DEDC4-8BE2-4992-9769-47ED5E815D8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987" name="Text Box 4">
          <a:extLst>
            <a:ext uri="{FF2B5EF4-FFF2-40B4-BE49-F238E27FC236}">
              <a16:creationId xmlns:a16="http://schemas.microsoft.com/office/drawing/2014/main" id="{58CCB96F-9BD0-46BC-B6C7-77D64BD7635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988" name="Text Box 5">
          <a:extLst>
            <a:ext uri="{FF2B5EF4-FFF2-40B4-BE49-F238E27FC236}">
              <a16:creationId xmlns:a16="http://schemas.microsoft.com/office/drawing/2014/main" id="{EE0E97BA-722F-493F-8C63-3C098101FE7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989" name="Text Box 6">
          <a:extLst>
            <a:ext uri="{FF2B5EF4-FFF2-40B4-BE49-F238E27FC236}">
              <a16:creationId xmlns:a16="http://schemas.microsoft.com/office/drawing/2014/main" id="{1B1E466D-258B-4A9F-B198-3254B8AF5D3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990" name="Text Box 7">
          <a:extLst>
            <a:ext uri="{FF2B5EF4-FFF2-40B4-BE49-F238E27FC236}">
              <a16:creationId xmlns:a16="http://schemas.microsoft.com/office/drawing/2014/main" id="{F854A10E-666B-4141-A571-7B07FDF8357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991" name="Text Box 8">
          <a:extLst>
            <a:ext uri="{FF2B5EF4-FFF2-40B4-BE49-F238E27FC236}">
              <a16:creationId xmlns:a16="http://schemas.microsoft.com/office/drawing/2014/main" id="{87C4D0AA-850A-4977-8A07-9AF64DFD047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992" name="Text Box 9">
          <a:extLst>
            <a:ext uri="{FF2B5EF4-FFF2-40B4-BE49-F238E27FC236}">
              <a16:creationId xmlns:a16="http://schemas.microsoft.com/office/drawing/2014/main" id="{2602B610-9D9D-487C-8E3E-AF5E1BAE8F0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993" name="Text Box 10">
          <a:extLst>
            <a:ext uri="{FF2B5EF4-FFF2-40B4-BE49-F238E27FC236}">
              <a16:creationId xmlns:a16="http://schemas.microsoft.com/office/drawing/2014/main" id="{42E56C4B-F8E4-4F12-A8FE-C370213D8FE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994" name="Text Box 11">
          <a:extLst>
            <a:ext uri="{FF2B5EF4-FFF2-40B4-BE49-F238E27FC236}">
              <a16:creationId xmlns:a16="http://schemas.microsoft.com/office/drawing/2014/main" id="{4FDE5B2A-3F8B-4A8D-BA99-E036194DF23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995" name="Text Box 12">
          <a:extLst>
            <a:ext uri="{FF2B5EF4-FFF2-40B4-BE49-F238E27FC236}">
              <a16:creationId xmlns:a16="http://schemas.microsoft.com/office/drawing/2014/main" id="{D9D34F66-9E70-4949-BE7D-1AA5FE463FC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996" name="Text Box 13">
          <a:extLst>
            <a:ext uri="{FF2B5EF4-FFF2-40B4-BE49-F238E27FC236}">
              <a16:creationId xmlns:a16="http://schemas.microsoft.com/office/drawing/2014/main" id="{0D7C70A0-D066-4ABD-B915-6EC0183A522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997" name="Text Box 14">
          <a:extLst>
            <a:ext uri="{FF2B5EF4-FFF2-40B4-BE49-F238E27FC236}">
              <a16:creationId xmlns:a16="http://schemas.microsoft.com/office/drawing/2014/main" id="{68707678-9C57-42E3-8209-5CBFC28685C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998" name="Text Box 15">
          <a:extLst>
            <a:ext uri="{FF2B5EF4-FFF2-40B4-BE49-F238E27FC236}">
              <a16:creationId xmlns:a16="http://schemas.microsoft.com/office/drawing/2014/main" id="{7C33A031-A4B3-4B26-8D02-69A2DAB1F5D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3999" name="Text Box 16">
          <a:extLst>
            <a:ext uri="{FF2B5EF4-FFF2-40B4-BE49-F238E27FC236}">
              <a16:creationId xmlns:a16="http://schemas.microsoft.com/office/drawing/2014/main" id="{B533CD45-2FFB-4C84-9F33-0A33C0C115A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000" name="Text Box 17">
          <a:extLst>
            <a:ext uri="{FF2B5EF4-FFF2-40B4-BE49-F238E27FC236}">
              <a16:creationId xmlns:a16="http://schemas.microsoft.com/office/drawing/2014/main" id="{AFCB6C01-1350-4056-BF25-B14A7E9E477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001" name="Text Box 18">
          <a:extLst>
            <a:ext uri="{FF2B5EF4-FFF2-40B4-BE49-F238E27FC236}">
              <a16:creationId xmlns:a16="http://schemas.microsoft.com/office/drawing/2014/main" id="{50639E4F-C1D1-4246-BBD9-4CAAAF727DA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002" name="Text Box 19">
          <a:extLst>
            <a:ext uri="{FF2B5EF4-FFF2-40B4-BE49-F238E27FC236}">
              <a16:creationId xmlns:a16="http://schemas.microsoft.com/office/drawing/2014/main" id="{DFCA29C6-7955-4305-98A3-5CEAFBD3585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003" name="Text Box 20">
          <a:extLst>
            <a:ext uri="{FF2B5EF4-FFF2-40B4-BE49-F238E27FC236}">
              <a16:creationId xmlns:a16="http://schemas.microsoft.com/office/drawing/2014/main" id="{B2294354-C894-4673-AEF4-28250E0F660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004" name="Text Box 21">
          <a:extLst>
            <a:ext uri="{FF2B5EF4-FFF2-40B4-BE49-F238E27FC236}">
              <a16:creationId xmlns:a16="http://schemas.microsoft.com/office/drawing/2014/main" id="{B4C5FB57-BB52-4D44-9FFE-2316FCFBBB2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005" name="Text Box 22">
          <a:extLst>
            <a:ext uri="{FF2B5EF4-FFF2-40B4-BE49-F238E27FC236}">
              <a16:creationId xmlns:a16="http://schemas.microsoft.com/office/drawing/2014/main" id="{BBE1A73C-69B6-4986-BB95-104F196B29C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006" name="Text Box 1">
          <a:extLst>
            <a:ext uri="{FF2B5EF4-FFF2-40B4-BE49-F238E27FC236}">
              <a16:creationId xmlns:a16="http://schemas.microsoft.com/office/drawing/2014/main" id="{3C47F62D-067C-4582-B9D1-EC0019CDF9E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007" name="Text Box 2">
          <a:extLst>
            <a:ext uri="{FF2B5EF4-FFF2-40B4-BE49-F238E27FC236}">
              <a16:creationId xmlns:a16="http://schemas.microsoft.com/office/drawing/2014/main" id="{2FFF324C-8418-49CC-91DF-2F40FE2587B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008" name="Text Box 3">
          <a:extLst>
            <a:ext uri="{FF2B5EF4-FFF2-40B4-BE49-F238E27FC236}">
              <a16:creationId xmlns:a16="http://schemas.microsoft.com/office/drawing/2014/main" id="{D7618D20-4879-42AA-9A22-535EB9D0473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009" name="Text Box 4">
          <a:extLst>
            <a:ext uri="{FF2B5EF4-FFF2-40B4-BE49-F238E27FC236}">
              <a16:creationId xmlns:a16="http://schemas.microsoft.com/office/drawing/2014/main" id="{E3B35D16-CAB6-4F24-B598-B4FA45D790F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010" name="Text Box 5">
          <a:extLst>
            <a:ext uri="{FF2B5EF4-FFF2-40B4-BE49-F238E27FC236}">
              <a16:creationId xmlns:a16="http://schemas.microsoft.com/office/drawing/2014/main" id="{46E501FB-8FC3-48CD-94A1-2738B755A71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011" name="Text Box 6">
          <a:extLst>
            <a:ext uri="{FF2B5EF4-FFF2-40B4-BE49-F238E27FC236}">
              <a16:creationId xmlns:a16="http://schemas.microsoft.com/office/drawing/2014/main" id="{FE3157F9-37F9-405D-B794-4FD91E28A32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012" name="Text Box 7">
          <a:extLst>
            <a:ext uri="{FF2B5EF4-FFF2-40B4-BE49-F238E27FC236}">
              <a16:creationId xmlns:a16="http://schemas.microsoft.com/office/drawing/2014/main" id="{1580B3F9-D693-4A87-83EC-46D29386DC5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013" name="Text Box 8">
          <a:extLst>
            <a:ext uri="{FF2B5EF4-FFF2-40B4-BE49-F238E27FC236}">
              <a16:creationId xmlns:a16="http://schemas.microsoft.com/office/drawing/2014/main" id="{C88420C3-57A2-4643-9516-6B118854D00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014" name="Text Box 9">
          <a:extLst>
            <a:ext uri="{FF2B5EF4-FFF2-40B4-BE49-F238E27FC236}">
              <a16:creationId xmlns:a16="http://schemas.microsoft.com/office/drawing/2014/main" id="{16143405-8D39-48BA-9F5F-942C73B05DF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015" name="Text Box 10">
          <a:extLst>
            <a:ext uri="{FF2B5EF4-FFF2-40B4-BE49-F238E27FC236}">
              <a16:creationId xmlns:a16="http://schemas.microsoft.com/office/drawing/2014/main" id="{B2A84E5B-2660-448A-B4F1-A04B22A6AB1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016" name="Text Box 11">
          <a:extLst>
            <a:ext uri="{FF2B5EF4-FFF2-40B4-BE49-F238E27FC236}">
              <a16:creationId xmlns:a16="http://schemas.microsoft.com/office/drawing/2014/main" id="{F21EF976-5401-436A-AF68-8D3948E198F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017" name="Text Box 12">
          <a:extLst>
            <a:ext uri="{FF2B5EF4-FFF2-40B4-BE49-F238E27FC236}">
              <a16:creationId xmlns:a16="http://schemas.microsoft.com/office/drawing/2014/main" id="{BA2FF219-1C96-4CC7-B64E-1BADE1C0210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018" name="Text Box 13">
          <a:extLst>
            <a:ext uri="{FF2B5EF4-FFF2-40B4-BE49-F238E27FC236}">
              <a16:creationId xmlns:a16="http://schemas.microsoft.com/office/drawing/2014/main" id="{08159AB9-5E53-4D10-8B54-2AB32B3E367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019" name="Text Box 14">
          <a:extLst>
            <a:ext uri="{FF2B5EF4-FFF2-40B4-BE49-F238E27FC236}">
              <a16:creationId xmlns:a16="http://schemas.microsoft.com/office/drawing/2014/main" id="{2874E603-2183-4882-BFC1-71AEA106D48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020" name="Text Box 15">
          <a:extLst>
            <a:ext uri="{FF2B5EF4-FFF2-40B4-BE49-F238E27FC236}">
              <a16:creationId xmlns:a16="http://schemas.microsoft.com/office/drawing/2014/main" id="{3A1785C7-F8D9-4276-9D61-8248F1F4002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021" name="Text Box 16">
          <a:extLst>
            <a:ext uri="{FF2B5EF4-FFF2-40B4-BE49-F238E27FC236}">
              <a16:creationId xmlns:a16="http://schemas.microsoft.com/office/drawing/2014/main" id="{92FA4DC9-1933-45F5-9C4E-B402A535E8D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022" name="Text Box 17">
          <a:extLst>
            <a:ext uri="{FF2B5EF4-FFF2-40B4-BE49-F238E27FC236}">
              <a16:creationId xmlns:a16="http://schemas.microsoft.com/office/drawing/2014/main" id="{F58946F7-D27D-40B2-A7A3-AB991713888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023" name="Text Box 18">
          <a:extLst>
            <a:ext uri="{FF2B5EF4-FFF2-40B4-BE49-F238E27FC236}">
              <a16:creationId xmlns:a16="http://schemas.microsoft.com/office/drawing/2014/main" id="{BFCC5545-7416-42AC-BC13-B0D8F27D35F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024" name="Text Box 19">
          <a:extLst>
            <a:ext uri="{FF2B5EF4-FFF2-40B4-BE49-F238E27FC236}">
              <a16:creationId xmlns:a16="http://schemas.microsoft.com/office/drawing/2014/main" id="{8BEF6290-FF73-4562-8F50-17B1554F294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025" name="Text Box 20">
          <a:extLst>
            <a:ext uri="{FF2B5EF4-FFF2-40B4-BE49-F238E27FC236}">
              <a16:creationId xmlns:a16="http://schemas.microsoft.com/office/drawing/2014/main" id="{63BE3AD0-5904-479C-B919-9B40615B954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026" name="Text Box 21">
          <a:extLst>
            <a:ext uri="{FF2B5EF4-FFF2-40B4-BE49-F238E27FC236}">
              <a16:creationId xmlns:a16="http://schemas.microsoft.com/office/drawing/2014/main" id="{35C423BF-DFAA-4445-A631-A33B1EAF85B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027" name="Text Box 22">
          <a:extLst>
            <a:ext uri="{FF2B5EF4-FFF2-40B4-BE49-F238E27FC236}">
              <a16:creationId xmlns:a16="http://schemas.microsoft.com/office/drawing/2014/main" id="{774BE244-CB37-43D9-A06F-CAA27801718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028" name="Text Box 1">
          <a:extLst>
            <a:ext uri="{FF2B5EF4-FFF2-40B4-BE49-F238E27FC236}">
              <a16:creationId xmlns:a16="http://schemas.microsoft.com/office/drawing/2014/main" id="{2AE9659F-4823-49D4-B308-83FC97221CC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029" name="Text Box 2">
          <a:extLst>
            <a:ext uri="{FF2B5EF4-FFF2-40B4-BE49-F238E27FC236}">
              <a16:creationId xmlns:a16="http://schemas.microsoft.com/office/drawing/2014/main" id="{32277313-CD25-448A-B31D-18DAC105EBD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030" name="Text Box 3">
          <a:extLst>
            <a:ext uri="{FF2B5EF4-FFF2-40B4-BE49-F238E27FC236}">
              <a16:creationId xmlns:a16="http://schemas.microsoft.com/office/drawing/2014/main" id="{A55AF505-B843-48CD-B69B-8AB139B971A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031" name="Text Box 4">
          <a:extLst>
            <a:ext uri="{FF2B5EF4-FFF2-40B4-BE49-F238E27FC236}">
              <a16:creationId xmlns:a16="http://schemas.microsoft.com/office/drawing/2014/main" id="{86501D82-66DD-491F-B63A-AAE1F9F4C3A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032" name="Text Box 5">
          <a:extLst>
            <a:ext uri="{FF2B5EF4-FFF2-40B4-BE49-F238E27FC236}">
              <a16:creationId xmlns:a16="http://schemas.microsoft.com/office/drawing/2014/main" id="{F055C660-B8CD-4E68-9DA6-70899C2D19E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033" name="Text Box 6">
          <a:extLst>
            <a:ext uri="{FF2B5EF4-FFF2-40B4-BE49-F238E27FC236}">
              <a16:creationId xmlns:a16="http://schemas.microsoft.com/office/drawing/2014/main" id="{44974788-9CE0-4C98-9532-2FBCD49532F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034" name="Text Box 7">
          <a:extLst>
            <a:ext uri="{FF2B5EF4-FFF2-40B4-BE49-F238E27FC236}">
              <a16:creationId xmlns:a16="http://schemas.microsoft.com/office/drawing/2014/main" id="{D67E049B-DF0D-4CB7-8F89-FD915857D42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035" name="Text Box 8">
          <a:extLst>
            <a:ext uri="{FF2B5EF4-FFF2-40B4-BE49-F238E27FC236}">
              <a16:creationId xmlns:a16="http://schemas.microsoft.com/office/drawing/2014/main" id="{4DA8D7B7-C98E-40DE-B4AF-B54FFECC895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036" name="Text Box 9">
          <a:extLst>
            <a:ext uri="{FF2B5EF4-FFF2-40B4-BE49-F238E27FC236}">
              <a16:creationId xmlns:a16="http://schemas.microsoft.com/office/drawing/2014/main" id="{E2C5D2D3-B6A0-439B-BE13-FC93C41988B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037" name="Text Box 10">
          <a:extLst>
            <a:ext uri="{FF2B5EF4-FFF2-40B4-BE49-F238E27FC236}">
              <a16:creationId xmlns:a16="http://schemas.microsoft.com/office/drawing/2014/main" id="{98FC4AE1-31B0-4A66-A4A7-E12CEA57B92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038" name="Text Box 11">
          <a:extLst>
            <a:ext uri="{FF2B5EF4-FFF2-40B4-BE49-F238E27FC236}">
              <a16:creationId xmlns:a16="http://schemas.microsoft.com/office/drawing/2014/main" id="{DFE48EFA-F4B2-4268-9F47-AC4B5F71397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039" name="Text Box 12">
          <a:extLst>
            <a:ext uri="{FF2B5EF4-FFF2-40B4-BE49-F238E27FC236}">
              <a16:creationId xmlns:a16="http://schemas.microsoft.com/office/drawing/2014/main" id="{57A372CE-C171-4630-8C09-454DA341B05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040" name="Text Box 13">
          <a:extLst>
            <a:ext uri="{FF2B5EF4-FFF2-40B4-BE49-F238E27FC236}">
              <a16:creationId xmlns:a16="http://schemas.microsoft.com/office/drawing/2014/main" id="{96BC2750-B74F-4791-AF1C-E9069601B25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041" name="Text Box 14">
          <a:extLst>
            <a:ext uri="{FF2B5EF4-FFF2-40B4-BE49-F238E27FC236}">
              <a16:creationId xmlns:a16="http://schemas.microsoft.com/office/drawing/2014/main" id="{AEC75FCB-AD23-4FB8-AF10-767BC6B2CBD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042" name="Text Box 15">
          <a:extLst>
            <a:ext uri="{FF2B5EF4-FFF2-40B4-BE49-F238E27FC236}">
              <a16:creationId xmlns:a16="http://schemas.microsoft.com/office/drawing/2014/main" id="{2C8C0007-87A4-4009-A593-718EC9F8461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043" name="Text Box 16">
          <a:extLst>
            <a:ext uri="{FF2B5EF4-FFF2-40B4-BE49-F238E27FC236}">
              <a16:creationId xmlns:a16="http://schemas.microsoft.com/office/drawing/2014/main" id="{6406530F-CFB0-46A1-BBB6-E28B3A45BC6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044" name="Text Box 17">
          <a:extLst>
            <a:ext uri="{FF2B5EF4-FFF2-40B4-BE49-F238E27FC236}">
              <a16:creationId xmlns:a16="http://schemas.microsoft.com/office/drawing/2014/main" id="{159F9926-1B20-48B0-A152-E8AA9C05EE5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045" name="Text Box 18">
          <a:extLst>
            <a:ext uri="{FF2B5EF4-FFF2-40B4-BE49-F238E27FC236}">
              <a16:creationId xmlns:a16="http://schemas.microsoft.com/office/drawing/2014/main" id="{E8A0241A-FF09-4794-B83B-8A4E80247BE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046" name="Text Box 19">
          <a:extLst>
            <a:ext uri="{FF2B5EF4-FFF2-40B4-BE49-F238E27FC236}">
              <a16:creationId xmlns:a16="http://schemas.microsoft.com/office/drawing/2014/main" id="{14DA797E-FBF9-4EC7-81E7-F2527688375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047" name="Text Box 20">
          <a:extLst>
            <a:ext uri="{FF2B5EF4-FFF2-40B4-BE49-F238E27FC236}">
              <a16:creationId xmlns:a16="http://schemas.microsoft.com/office/drawing/2014/main" id="{E6AF8197-E032-47AD-BA66-B13A4B3F145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048" name="Text Box 21">
          <a:extLst>
            <a:ext uri="{FF2B5EF4-FFF2-40B4-BE49-F238E27FC236}">
              <a16:creationId xmlns:a16="http://schemas.microsoft.com/office/drawing/2014/main" id="{06EDA76A-E280-4962-B18C-502EBCC8A4E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049" name="Text Box 22">
          <a:extLst>
            <a:ext uri="{FF2B5EF4-FFF2-40B4-BE49-F238E27FC236}">
              <a16:creationId xmlns:a16="http://schemas.microsoft.com/office/drawing/2014/main" id="{50F307F9-3247-49A4-8E83-86CBD5D5155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050" name="Text Box 1">
          <a:extLst>
            <a:ext uri="{FF2B5EF4-FFF2-40B4-BE49-F238E27FC236}">
              <a16:creationId xmlns:a16="http://schemas.microsoft.com/office/drawing/2014/main" id="{D05A9C9B-0AF8-4531-BD97-060AE68B628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051" name="Text Box 2">
          <a:extLst>
            <a:ext uri="{FF2B5EF4-FFF2-40B4-BE49-F238E27FC236}">
              <a16:creationId xmlns:a16="http://schemas.microsoft.com/office/drawing/2014/main" id="{10594AE7-EE68-42BD-85D1-381D92DE553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052" name="Text Box 3">
          <a:extLst>
            <a:ext uri="{FF2B5EF4-FFF2-40B4-BE49-F238E27FC236}">
              <a16:creationId xmlns:a16="http://schemas.microsoft.com/office/drawing/2014/main" id="{7B191631-6DD0-4472-906F-CC4E5CBB43B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053" name="Text Box 4">
          <a:extLst>
            <a:ext uri="{FF2B5EF4-FFF2-40B4-BE49-F238E27FC236}">
              <a16:creationId xmlns:a16="http://schemas.microsoft.com/office/drawing/2014/main" id="{7D374100-84A9-4324-A5B5-DA162067AAB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054" name="Text Box 5">
          <a:extLst>
            <a:ext uri="{FF2B5EF4-FFF2-40B4-BE49-F238E27FC236}">
              <a16:creationId xmlns:a16="http://schemas.microsoft.com/office/drawing/2014/main" id="{556BE5EA-F9C4-412D-ADB1-C69205F2EA5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055" name="Text Box 6">
          <a:extLst>
            <a:ext uri="{FF2B5EF4-FFF2-40B4-BE49-F238E27FC236}">
              <a16:creationId xmlns:a16="http://schemas.microsoft.com/office/drawing/2014/main" id="{45D2DACB-424A-4544-93F1-FAA39F7906D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056" name="Text Box 7">
          <a:extLst>
            <a:ext uri="{FF2B5EF4-FFF2-40B4-BE49-F238E27FC236}">
              <a16:creationId xmlns:a16="http://schemas.microsoft.com/office/drawing/2014/main" id="{DF7C8EDB-D6DF-4F6B-9560-778CB317E37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057" name="Text Box 8">
          <a:extLst>
            <a:ext uri="{FF2B5EF4-FFF2-40B4-BE49-F238E27FC236}">
              <a16:creationId xmlns:a16="http://schemas.microsoft.com/office/drawing/2014/main" id="{FC589C78-AD48-4E72-8621-95ABBA7F98D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058" name="Text Box 9">
          <a:extLst>
            <a:ext uri="{FF2B5EF4-FFF2-40B4-BE49-F238E27FC236}">
              <a16:creationId xmlns:a16="http://schemas.microsoft.com/office/drawing/2014/main" id="{6FCC0FF0-32CA-4B60-B79A-F2D3EED99C2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059" name="Text Box 10">
          <a:extLst>
            <a:ext uri="{FF2B5EF4-FFF2-40B4-BE49-F238E27FC236}">
              <a16:creationId xmlns:a16="http://schemas.microsoft.com/office/drawing/2014/main" id="{0714295A-C644-4FE0-A038-FD39612999E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060" name="Text Box 11">
          <a:extLst>
            <a:ext uri="{FF2B5EF4-FFF2-40B4-BE49-F238E27FC236}">
              <a16:creationId xmlns:a16="http://schemas.microsoft.com/office/drawing/2014/main" id="{A120B368-74A6-4621-8FFD-6EC5C03FDB3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061" name="Text Box 12">
          <a:extLst>
            <a:ext uri="{FF2B5EF4-FFF2-40B4-BE49-F238E27FC236}">
              <a16:creationId xmlns:a16="http://schemas.microsoft.com/office/drawing/2014/main" id="{7C6BF6AE-00B2-4A78-9000-E540F7C2CD0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062" name="Text Box 13">
          <a:extLst>
            <a:ext uri="{FF2B5EF4-FFF2-40B4-BE49-F238E27FC236}">
              <a16:creationId xmlns:a16="http://schemas.microsoft.com/office/drawing/2014/main" id="{479F9B15-BED6-4B03-B978-E086F63A36B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063" name="Text Box 14">
          <a:extLst>
            <a:ext uri="{FF2B5EF4-FFF2-40B4-BE49-F238E27FC236}">
              <a16:creationId xmlns:a16="http://schemas.microsoft.com/office/drawing/2014/main" id="{E3F142C5-CE44-4A29-A87C-71315AE14A2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064" name="Text Box 15">
          <a:extLst>
            <a:ext uri="{FF2B5EF4-FFF2-40B4-BE49-F238E27FC236}">
              <a16:creationId xmlns:a16="http://schemas.microsoft.com/office/drawing/2014/main" id="{2BEE43FB-0EFF-4883-802A-716BE6C8734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065" name="Text Box 16">
          <a:extLst>
            <a:ext uri="{FF2B5EF4-FFF2-40B4-BE49-F238E27FC236}">
              <a16:creationId xmlns:a16="http://schemas.microsoft.com/office/drawing/2014/main" id="{368DB486-E0E8-4F72-86EC-3BDE94C9B05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066" name="Text Box 17">
          <a:extLst>
            <a:ext uri="{FF2B5EF4-FFF2-40B4-BE49-F238E27FC236}">
              <a16:creationId xmlns:a16="http://schemas.microsoft.com/office/drawing/2014/main" id="{9A8E700E-0EED-4BDF-83FA-ACD49DF3E10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067" name="Text Box 18">
          <a:extLst>
            <a:ext uri="{FF2B5EF4-FFF2-40B4-BE49-F238E27FC236}">
              <a16:creationId xmlns:a16="http://schemas.microsoft.com/office/drawing/2014/main" id="{E77B9D53-29F8-4F82-9675-03552340D0E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068" name="Text Box 19">
          <a:extLst>
            <a:ext uri="{FF2B5EF4-FFF2-40B4-BE49-F238E27FC236}">
              <a16:creationId xmlns:a16="http://schemas.microsoft.com/office/drawing/2014/main" id="{C0472F51-9D8D-4791-9ADA-3339FD580C5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069" name="Text Box 20">
          <a:extLst>
            <a:ext uri="{FF2B5EF4-FFF2-40B4-BE49-F238E27FC236}">
              <a16:creationId xmlns:a16="http://schemas.microsoft.com/office/drawing/2014/main" id="{8E963669-BBF6-48CE-BE09-FA374EF6551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070" name="Text Box 21">
          <a:extLst>
            <a:ext uri="{FF2B5EF4-FFF2-40B4-BE49-F238E27FC236}">
              <a16:creationId xmlns:a16="http://schemas.microsoft.com/office/drawing/2014/main" id="{0D23C023-90DA-4BAF-9B03-0B7EDE0FEA9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071" name="Text Box 22">
          <a:extLst>
            <a:ext uri="{FF2B5EF4-FFF2-40B4-BE49-F238E27FC236}">
              <a16:creationId xmlns:a16="http://schemas.microsoft.com/office/drawing/2014/main" id="{C47EE834-F231-484F-B1D5-EF071CBFFAE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072" name="Text Box 1">
          <a:extLst>
            <a:ext uri="{FF2B5EF4-FFF2-40B4-BE49-F238E27FC236}">
              <a16:creationId xmlns:a16="http://schemas.microsoft.com/office/drawing/2014/main" id="{E9AFCBA1-20B5-45A6-8784-7DCD5874646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073" name="Text Box 2">
          <a:extLst>
            <a:ext uri="{FF2B5EF4-FFF2-40B4-BE49-F238E27FC236}">
              <a16:creationId xmlns:a16="http://schemas.microsoft.com/office/drawing/2014/main" id="{2F48F7CA-7EEC-4375-8BC1-69D2A94AF90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074" name="Text Box 3">
          <a:extLst>
            <a:ext uri="{FF2B5EF4-FFF2-40B4-BE49-F238E27FC236}">
              <a16:creationId xmlns:a16="http://schemas.microsoft.com/office/drawing/2014/main" id="{FA488480-F42A-40E9-B079-4788C68C066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075" name="Text Box 4">
          <a:extLst>
            <a:ext uri="{FF2B5EF4-FFF2-40B4-BE49-F238E27FC236}">
              <a16:creationId xmlns:a16="http://schemas.microsoft.com/office/drawing/2014/main" id="{6454E3F3-15A2-45C6-92D1-AA450B24CB3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076" name="Text Box 5">
          <a:extLst>
            <a:ext uri="{FF2B5EF4-FFF2-40B4-BE49-F238E27FC236}">
              <a16:creationId xmlns:a16="http://schemas.microsoft.com/office/drawing/2014/main" id="{3B13DC2A-8ABD-4208-94B3-2589D43FD51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077" name="Text Box 6">
          <a:extLst>
            <a:ext uri="{FF2B5EF4-FFF2-40B4-BE49-F238E27FC236}">
              <a16:creationId xmlns:a16="http://schemas.microsoft.com/office/drawing/2014/main" id="{D6A23C71-B2D9-4D3B-87D1-FC91DAD1D6A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078" name="Text Box 7">
          <a:extLst>
            <a:ext uri="{FF2B5EF4-FFF2-40B4-BE49-F238E27FC236}">
              <a16:creationId xmlns:a16="http://schemas.microsoft.com/office/drawing/2014/main" id="{949B21B4-916A-4F1E-95DD-061D6AA4A13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079" name="Text Box 8">
          <a:extLst>
            <a:ext uri="{FF2B5EF4-FFF2-40B4-BE49-F238E27FC236}">
              <a16:creationId xmlns:a16="http://schemas.microsoft.com/office/drawing/2014/main" id="{B5E20BF6-36C1-401C-8A62-4B4C6BD892F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080" name="Text Box 9">
          <a:extLst>
            <a:ext uri="{FF2B5EF4-FFF2-40B4-BE49-F238E27FC236}">
              <a16:creationId xmlns:a16="http://schemas.microsoft.com/office/drawing/2014/main" id="{9F8DD104-174F-4604-8744-3B840555533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081" name="Text Box 10">
          <a:extLst>
            <a:ext uri="{FF2B5EF4-FFF2-40B4-BE49-F238E27FC236}">
              <a16:creationId xmlns:a16="http://schemas.microsoft.com/office/drawing/2014/main" id="{F0456C08-D9AB-4287-A503-9D91140EBD4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082" name="Text Box 11">
          <a:extLst>
            <a:ext uri="{FF2B5EF4-FFF2-40B4-BE49-F238E27FC236}">
              <a16:creationId xmlns:a16="http://schemas.microsoft.com/office/drawing/2014/main" id="{1722ECE6-7306-4161-8A6C-2FEF62D8E95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083" name="Text Box 12">
          <a:extLst>
            <a:ext uri="{FF2B5EF4-FFF2-40B4-BE49-F238E27FC236}">
              <a16:creationId xmlns:a16="http://schemas.microsoft.com/office/drawing/2014/main" id="{3927ED1F-D6DC-4344-9E77-F7275D0770F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084" name="Text Box 13">
          <a:extLst>
            <a:ext uri="{FF2B5EF4-FFF2-40B4-BE49-F238E27FC236}">
              <a16:creationId xmlns:a16="http://schemas.microsoft.com/office/drawing/2014/main" id="{BF1AA98D-1689-45B0-BA1F-508B3C4F953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085" name="Text Box 14">
          <a:extLst>
            <a:ext uri="{FF2B5EF4-FFF2-40B4-BE49-F238E27FC236}">
              <a16:creationId xmlns:a16="http://schemas.microsoft.com/office/drawing/2014/main" id="{08353930-E725-47F1-9C79-D3C0FDAC99A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086" name="Text Box 15">
          <a:extLst>
            <a:ext uri="{FF2B5EF4-FFF2-40B4-BE49-F238E27FC236}">
              <a16:creationId xmlns:a16="http://schemas.microsoft.com/office/drawing/2014/main" id="{E623817D-FEC5-4A26-9EE5-E28ECD04525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087" name="Text Box 16">
          <a:extLst>
            <a:ext uri="{FF2B5EF4-FFF2-40B4-BE49-F238E27FC236}">
              <a16:creationId xmlns:a16="http://schemas.microsoft.com/office/drawing/2014/main" id="{78EBAA76-6910-49CB-9BCA-F0F70E5784B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088" name="Text Box 17">
          <a:extLst>
            <a:ext uri="{FF2B5EF4-FFF2-40B4-BE49-F238E27FC236}">
              <a16:creationId xmlns:a16="http://schemas.microsoft.com/office/drawing/2014/main" id="{0BF7F3DE-845E-41E4-BDA9-2079DB9C61F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089" name="Text Box 18">
          <a:extLst>
            <a:ext uri="{FF2B5EF4-FFF2-40B4-BE49-F238E27FC236}">
              <a16:creationId xmlns:a16="http://schemas.microsoft.com/office/drawing/2014/main" id="{95B24BDA-1EC8-489C-90DD-C20C3DFE57B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090" name="Text Box 19">
          <a:extLst>
            <a:ext uri="{FF2B5EF4-FFF2-40B4-BE49-F238E27FC236}">
              <a16:creationId xmlns:a16="http://schemas.microsoft.com/office/drawing/2014/main" id="{BD211DBA-736E-43B9-A95B-6224AFD7B74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091" name="Text Box 20">
          <a:extLst>
            <a:ext uri="{FF2B5EF4-FFF2-40B4-BE49-F238E27FC236}">
              <a16:creationId xmlns:a16="http://schemas.microsoft.com/office/drawing/2014/main" id="{128FF6EF-6AA9-411C-857E-028406A834D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092" name="Text Box 21">
          <a:extLst>
            <a:ext uri="{FF2B5EF4-FFF2-40B4-BE49-F238E27FC236}">
              <a16:creationId xmlns:a16="http://schemas.microsoft.com/office/drawing/2014/main" id="{64CB83DD-86B5-4399-9DF8-82BAA0DF593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093" name="Text Box 22">
          <a:extLst>
            <a:ext uri="{FF2B5EF4-FFF2-40B4-BE49-F238E27FC236}">
              <a16:creationId xmlns:a16="http://schemas.microsoft.com/office/drawing/2014/main" id="{924C350C-FD5A-4CFC-B0F4-C0355A4982A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094" name="Text Box 1">
          <a:extLst>
            <a:ext uri="{FF2B5EF4-FFF2-40B4-BE49-F238E27FC236}">
              <a16:creationId xmlns:a16="http://schemas.microsoft.com/office/drawing/2014/main" id="{FA684BBF-E3B8-4E7E-92DC-2CFC593989F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095" name="Text Box 2">
          <a:extLst>
            <a:ext uri="{FF2B5EF4-FFF2-40B4-BE49-F238E27FC236}">
              <a16:creationId xmlns:a16="http://schemas.microsoft.com/office/drawing/2014/main" id="{47D37DB0-9E57-4783-94CB-C261FEA1B63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096" name="Text Box 3">
          <a:extLst>
            <a:ext uri="{FF2B5EF4-FFF2-40B4-BE49-F238E27FC236}">
              <a16:creationId xmlns:a16="http://schemas.microsoft.com/office/drawing/2014/main" id="{196F629A-632E-4A39-A032-8080C01F462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097" name="Text Box 4">
          <a:extLst>
            <a:ext uri="{FF2B5EF4-FFF2-40B4-BE49-F238E27FC236}">
              <a16:creationId xmlns:a16="http://schemas.microsoft.com/office/drawing/2014/main" id="{B1AB2DFB-5920-4AF2-9CE7-747C6222998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098" name="Text Box 5">
          <a:extLst>
            <a:ext uri="{FF2B5EF4-FFF2-40B4-BE49-F238E27FC236}">
              <a16:creationId xmlns:a16="http://schemas.microsoft.com/office/drawing/2014/main" id="{9272C39A-6B4C-4BC8-AD3C-A65CDB8B09C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099" name="Text Box 6">
          <a:extLst>
            <a:ext uri="{FF2B5EF4-FFF2-40B4-BE49-F238E27FC236}">
              <a16:creationId xmlns:a16="http://schemas.microsoft.com/office/drawing/2014/main" id="{FD514CEE-E67E-4725-BDFC-50970C0CC2F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100" name="Text Box 7">
          <a:extLst>
            <a:ext uri="{FF2B5EF4-FFF2-40B4-BE49-F238E27FC236}">
              <a16:creationId xmlns:a16="http://schemas.microsoft.com/office/drawing/2014/main" id="{6A214DFE-3207-4575-BD9F-22AB15665AF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101" name="Text Box 8">
          <a:extLst>
            <a:ext uri="{FF2B5EF4-FFF2-40B4-BE49-F238E27FC236}">
              <a16:creationId xmlns:a16="http://schemas.microsoft.com/office/drawing/2014/main" id="{A48B941B-8E8B-40A5-8494-B8E427ECAAC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102" name="Text Box 9">
          <a:extLst>
            <a:ext uri="{FF2B5EF4-FFF2-40B4-BE49-F238E27FC236}">
              <a16:creationId xmlns:a16="http://schemas.microsoft.com/office/drawing/2014/main" id="{26A9EC55-9464-4139-A5D1-73B9457B206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103" name="Text Box 10">
          <a:extLst>
            <a:ext uri="{FF2B5EF4-FFF2-40B4-BE49-F238E27FC236}">
              <a16:creationId xmlns:a16="http://schemas.microsoft.com/office/drawing/2014/main" id="{EFB8F726-91FC-4CCB-8458-287D2476A25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104" name="Text Box 11">
          <a:extLst>
            <a:ext uri="{FF2B5EF4-FFF2-40B4-BE49-F238E27FC236}">
              <a16:creationId xmlns:a16="http://schemas.microsoft.com/office/drawing/2014/main" id="{7E7A2232-6F00-4150-B629-7983DA7FB08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105" name="Text Box 12">
          <a:extLst>
            <a:ext uri="{FF2B5EF4-FFF2-40B4-BE49-F238E27FC236}">
              <a16:creationId xmlns:a16="http://schemas.microsoft.com/office/drawing/2014/main" id="{64054231-1E65-46BB-BFF3-65399A4F2C2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106" name="Text Box 13">
          <a:extLst>
            <a:ext uri="{FF2B5EF4-FFF2-40B4-BE49-F238E27FC236}">
              <a16:creationId xmlns:a16="http://schemas.microsoft.com/office/drawing/2014/main" id="{306043A7-D485-49AB-8C26-67AC9025E83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107" name="Text Box 14">
          <a:extLst>
            <a:ext uri="{FF2B5EF4-FFF2-40B4-BE49-F238E27FC236}">
              <a16:creationId xmlns:a16="http://schemas.microsoft.com/office/drawing/2014/main" id="{EA9143B5-3D8E-453D-B52C-D5620C9E930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108" name="Text Box 15">
          <a:extLst>
            <a:ext uri="{FF2B5EF4-FFF2-40B4-BE49-F238E27FC236}">
              <a16:creationId xmlns:a16="http://schemas.microsoft.com/office/drawing/2014/main" id="{2D70607E-0148-4775-BB6C-B1B7EED889F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109" name="Text Box 16">
          <a:extLst>
            <a:ext uri="{FF2B5EF4-FFF2-40B4-BE49-F238E27FC236}">
              <a16:creationId xmlns:a16="http://schemas.microsoft.com/office/drawing/2014/main" id="{D8584C17-658C-49BB-9177-3FE6515839D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110" name="Text Box 17">
          <a:extLst>
            <a:ext uri="{FF2B5EF4-FFF2-40B4-BE49-F238E27FC236}">
              <a16:creationId xmlns:a16="http://schemas.microsoft.com/office/drawing/2014/main" id="{15BB1F75-D9F4-468E-9D26-385DC99608F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111" name="Text Box 18">
          <a:extLst>
            <a:ext uri="{FF2B5EF4-FFF2-40B4-BE49-F238E27FC236}">
              <a16:creationId xmlns:a16="http://schemas.microsoft.com/office/drawing/2014/main" id="{D4DD94EE-4269-47CA-A851-96F568619A0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112" name="Text Box 19">
          <a:extLst>
            <a:ext uri="{FF2B5EF4-FFF2-40B4-BE49-F238E27FC236}">
              <a16:creationId xmlns:a16="http://schemas.microsoft.com/office/drawing/2014/main" id="{AAC4C08A-C157-4C94-8A33-4D6AE14E2B5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113" name="Text Box 20">
          <a:extLst>
            <a:ext uri="{FF2B5EF4-FFF2-40B4-BE49-F238E27FC236}">
              <a16:creationId xmlns:a16="http://schemas.microsoft.com/office/drawing/2014/main" id="{98ABB392-DD81-44A0-B152-0213A090C4E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114" name="Text Box 21">
          <a:extLst>
            <a:ext uri="{FF2B5EF4-FFF2-40B4-BE49-F238E27FC236}">
              <a16:creationId xmlns:a16="http://schemas.microsoft.com/office/drawing/2014/main" id="{47173ED0-042C-49D0-A1B4-B2C478EB8A6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115" name="Text Box 22">
          <a:extLst>
            <a:ext uri="{FF2B5EF4-FFF2-40B4-BE49-F238E27FC236}">
              <a16:creationId xmlns:a16="http://schemas.microsoft.com/office/drawing/2014/main" id="{CBD724AD-CB1A-4168-A842-0793A4AB11B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116" name="Text Box 1">
          <a:extLst>
            <a:ext uri="{FF2B5EF4-FFF2-40B4-BE49-F238E27FC236}">
              <a16:creationId xmlns:a16="http://schemas.microsoft.com/office/drawing/2014/main" id="{BFEB60A8-3ECC-4C27-AD04-DC3D36BAF80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117" name="Text Box 2">
          <a:extLst>
            <a:ext uri="{FF2B5EF4-FFF2-40B4-BE49-F238E27FC236}">
              <a16:creationId xmlns:a16="http://schemas.microsoft.com/office/drawing/2014/main" id="{E7B14719-CDD8-4DA0-9B19-D357119FC44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118" name="Text Box 3">
          <a:extLst>
            <a:ext uri="{FF2B5EF4-FFF2-40B4-BE49-F238E27FC236}">
              <a16:creationId xmlns:a16="http://schemas.microsoft.com/office/drawing/2014/main" id="{41B466E1-5E50-458D-AFB9-ADAC3C56388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119" name="Text Box 4">
          <a:extLst>
            <a:ext uri="{FF2B5EF4-FFF2-40B4-BE49-F238E27FC236}">
              <a16:creationId xmlns:a16="http://schemas.microsoft.com/office/drawing/2014/main" id="{39349AFD-BD30-4A9A-A268-984C5466D49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120" name="Text Box 5">
          <a:extLst>
            <a:ext uri="{FF2B5EF4-FFF2-40B4-BE49-F238E27FC236}">
              <a16:creationId xmlns:a16="http://schemas.microsoft.com/office/drawing/2014/main" id="{29639E18-F685-4CA6-94D4-F354D5AF26E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121" name="Text Box 6">
          <a:extLst>
            <a:ext uri="{FF2B5EF4-FFF2-40B4-BE49-F238E27FC236}">
              <a16:creationId xmlns:a16="http://schemas.microsoft.com/office/drawing/2014/main" id="{D6BF6965-7074-4E31-A86A-3B63CE5A99D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122" name="Text Box 7">
          <a:extLst>
            <a:ext uri="{FF2B5EF4-FFF2-40B4-BE49-F238E27FC236}">
              <a16:creationId xmlns:a16="http://schemas.microsoft.com/office/drawing/2014/main" id="{51268527-62CB-4831-ABA9-75AD232AE62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123" name="Text Box 8">
          <a:extLst>
            <a:ext uri="{FF2B5EF4-FFF2-40B4-BE49-F238E27FC236}">
              <a16:creationId xmlns:a16="http://schemas.microsoft.com/office/drawing/2014/main" id="{169E4867-8735-4569-B5B9-266FE37F9C4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124" name="Text Box 9">
          <a:extLst>
            <a:ext uri="{FF2B5EF4-FFF2-40B4-BE49-F238E27FC236}">
              <a16:creationId xmlns:a16="http://schemas.microsoft.com/office/drawing/2014/main" id="{F1168FF6-769A-4554-AD0A-AF10777EA75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125" name="Text Box 10">
          <a:extLst>
            <a:ext uri="{FF2B5EF4-FFF2-40B4-BE49-F238E27FC236}">
              <a16:creationId xmlns:a16="http://schemas.microsoft.com/office/drawing/2014/main" id="{ACDF5D71-B311-402E-BDB0-206145E24AE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126" name="Text Box 11">
          <a:extLst>
            <a:ext uri="{FF2B5EF4-FFF2-40B4-BE49-F238E27FC236}">
              <a16:creationId xmlns:a16="http://schemas.microsoft.com/office/drawing/2014/main" id="{955A3B79-A72F-4941-A993-74775D728DF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127" name="Text Box 12">
          <a:extLst>
            <a:ext uri="{FF2B5EF4-FFF2-40B4-BE49-F238E27FC236}">
              <a16:creationId xmlns:a16="http://schemas.microsoft.com/office/drawing/2014/main" id="{E59BB6B6-CE92-48D3-9D7C-74DE1B6633A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128" name="Text Box 13">
          <a:extLst>
            <a:ext uri="{FF2B5EF4-FFF2-40B4-BE49-F238E27FC236}">
              <a16:creationId xmlns:a16="http://schemas.microsoft.com/office/drawing/2014/main" id="{D17D6E54-3378-4DBD-B35A-DA51C92E938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129" name="Text Box 14">
          <a:extLst>
            <a:ext uri="{FF2B5EF4-FFF2-40B4-BE49-F238E27FC236}">
              <a16:creationId xmlns:a16="http://schemas.microsoft.com/office/drawing/2014/main" id="{50FE4388-7566-498A-941C-7EAB4A138AF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130" name="Text Box 15">
          <a:extLst>
            <a:ext uri="{FF2B5EF4-FFF2-40B4-BE49-F238E27FC236}">
              <a16:creationId xmlns:a16="http://schemas.microsoft.com/office/drawing/2014/main" id="{26E16B34-4887-4439-A8E4-56138689B48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131" name="Text Box 16">
          <a:extLst>
            <a:ext uri="{FF2B5EF4-FFF2-40B4-BE49-F238E27FC236}">
              <a16:creationId xmlns:a16="http://schemas.microsoft.com/office/drawing/2014/main" id="{1DECCFDD-CE53-40AC-B30E-7550F6ACF9C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132" name="Text Box 17">
          <a:extLst>
            <a:ext uri="{FF2B5EF4-FFF2-40B4-BE49-F238E27FC236}">
              <a16:creationId xmlns:a16="http://schemas.microsoft.com/office/drawing/2014/main" id="{E86A08C7-C137-449F-B0DA-1F9D46F1597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133" name="Text Box 18">
          <a:extLst>
            <a:ext uri="{FF2B5EF4-FFF2-40B4-BE49-F238E27FC236}">
              <a16:creationId xmlns:a16="http://schemas.microsoft.com/office/drawing/2014/main" id="{2D7D3916-C5EE-4135-AA68-00209DE491E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134" name="Text Box 19">
          <a:extLst>
            <a:ext uri="{FF2B5EF4-FFF2-40B4-BE49-F238E27FC236}">
              <a16:creationId xmlns:a16="http://schemas.microsoft.com/office/drawing/2014/main" id="{E456B808-EA1C-460A-80B5-46C8CF84F6D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135" name="Text Box 20">
          <a:extLst>
            <a:ext uri="{FF2B5EF4-FFF2-40B4-BE49-F238E27FC236}">
              <a16:creationId xmlns:a16="http://schemas.microsoft.com/office/drawing/2014/main" id="{0E87A15B-C74F-4944-9D2C-EED7553A36F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136" name="Text Box 21">
          <a:extLst>
            <a:ext uri="{FF2B5EF4-FFF2-40B4-BE49-F238E27FC236}">
              <a16:creationId xmlns:a16="http://schemas.microsoft.com/office/drawing/2014/main" id="{C286EA36-64A6-422C-A7C5-217C8F1400F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137" name="Text Box 22">
          <a:extLst>
            <a:ext uri="{FF2B5EF4-FFF2-40B4-BE49-F238E27FC236}">
              <a16:creationId xmlns:a16="http://schemas.microsoft.com/office/drawing/2014/main" id="{A8E29674-A9B3-4744-9A15-F8CF8EE72B9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138" name="Text Box 1">
          <a:extLst>
            <a:ext uri="{FF2B5EF4-FFF2-40B4-BE49-F238E27FC236}">
              <a16:creationId xmlns:a16="http://schemas.microsoft.com/office/drawing/2014/main" id="{8554E8D4-2803-4413-9564-7DF72DBEEEE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139" name="Text Box 2">
          <a:extLst>
            <a:ext uri="{FF2B5EF4-FFF2-40B4-BE49-F238E27FC236}">
              <a16:creationId xmlns:a16="http://schemas.microsoft.com/office/drawing/2014/main" id="{BA6FF56B-0A9D-46D1-8BD4-B77CB28C06E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140" name="Text Box 3">
          <a:extLst>
            <a:ext uri="{FF2B5EF4-FFF2-40B4-BE49-F238E27FC236}">
              <a16:creationId xmlns:a16="http://schemas.microsoft.com/office/drawing/2014/main" id="{9312094C-D56D-4E80-A6ED-334210F8333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141" name="Text Box 4">
          <a:extLst>
            <a:ext uri="{FF2B5EF4-FFF2-40B4-BE49-F238E27FC236}">
              <a16:creationId xmlns:a16="http://schemas.microsoft.com/office/drawing/2014/main" id="{F7D9B4DF-43F0-44AA-B802-3E0B3D57A9A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142" name="Text Box 5">
          <a:extLst>
            <a:ext uri="{FF2B5EF4-FFF2-40B4-BE49-F238E27FC236}">
              <a16:creationId xmlns:a16="http://schemas.microsoft.com/office/drawing/2014/main" id="{6C9ACA2F-218E-446E-80E1-204898D3905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143" name="Text Box 6">
          <a:extLst>
            <a:ext uri="{FF2B5EF4-FFF2-40B4-BE49-F238E27FC236}">
              <a16:creationId xmlns:a16="http://schemas.microsoft.com/office/drawing/2014/main" id="{8310897E-ABC8-4D17-8313-464F70A4530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144" name="Text Box 7">
          <a:extLst>
            <a:ext uri="{FF2B5EF4-FFF2-40B4-BE49-F238E27FC236}">
              <a16:creationId xmlns:a16="http://schemas.microsoft.com/office/drawing/2014/main" id="{2B13DB93-1047-46C4-89C3-F9B805A17FC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145" name="Text Box 8">
          <a:extLst>
            <a:ext uri="{FF2B5EF4-FFF2-40B4-BE49-F238E27FC236}">
              <a16:creationId xmlns:a16="http://schemas.microsoft.com/office/drawing/2014/main" id="{E559E9AF-54F3-4F8C-BB74-0E1644F97A2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146" name="Text Box 9">
          <a:extLst>
            <a:ext uri="{FF2B5EF4-FFF2-40B4-BE49-F238E27FC236}">
              <a16:creationId xmlns:a16="http://schemas.microsoft.com/office/drawing/2014/main" id="{68C3421B-4DA2-4DCC-88C8-01F08F6DD57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147" name="Text Box 10">
          <a:extLst>
            <a:ext uri="{FF2B5EF4-FFF2-40B4-BE49-F238E27FC236}">
              <a16:creationId xmlns:a16="http://schemas.microsoft.com/office/drawing/2014/main" id="{0157C9A3-4E76-4ADF-B3B3-7BD58C83936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148" name="Text Box 11">
          <a:extLst>
            <a:ext uri="{FF2B5EF4-FFF2-40B4-BE49-F238E27FC236}">
              <a16:creationId xmlns:a16="http://schemas.microsoft.com/office/drawing/2014/main" id="{4F9CD5FA-EAFF-4F14-93E8-1ED8A46271C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149" name="Text Box 12">
          <a:extLst>
            <a:ext uri="{FF2B5EF4-FFF2-40B4-BE49-F238E27FC236}">
              <a16:creationId xmlns:a16="http://schemas.microsoft.com/office/drawing/2014/main" id="{D151B8A4-5656-4AE6-B769-D1AAA329B01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150" name="Text Box 13">
          <a:extLst>
            <a:ext uri="{FF2B5EF4-FFF2-40B4-BE49-F238E27FC236}">
              <a16:creationId xmlns:a16="http://schemas.microsoft.com/office/drawing/2014/main" id="{3C09FA1C-4170-498D-B99E-B906DD4EAB7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151" name="Text Box 14">
          <a:extLst>
            <a:ext uri="{FF2B5EF4-FFF2-40B4-BE49-F238E27FC236}">
              <a16:creationId xmlns:a16="http://schemas.microsoft.com/office/drawing/2014/main" id="{01140913-7F80-4598-A202-EE3E64DCA7E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152" name="Text Box 15">
          <a:extLst>
            <a:ext uri="{FF2B5EF4-FFF2-40B4-BE49-F238E27FC236}">
              <a16:creationId xmlns:a16="http://schemas.microsoft.com/office/drawing/2014/main" id="{FC2D679B-9CCF-4DFD-BBAA-C6297E0E6FE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153" name="Text Box 16">
          <a:extLst>
            <a:ext uri="{FF2B5EF4-FFF2-40B4-BE49-F238E27FC236}">
              <a16:creationId xmlns:a16="http://schemas.microsoft.com/office/drawing/2014/main" id="{33836675-67F3-4110-B277-E111FA1CE17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154" name="Text Box 17">
          <a:extLst>
            <a:ext uri="{FF2B5EF4-FFF2-40B4-BE49-F238E27FC236}">
              <a16:creationId xmlns:a16="http://schemas.microsoft.com/office/drawing/2014/main" id="{5FF96EB8-C282-4885-9FAB-390CA188D98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155" name="Text Box 18">
          <a:extLst>
            <a:ext uri="{FF2B5EF4-FFF2-40B4-BE49-F238E27FC236}">
              <a16:creationId xmlns:a16="http://schemas.microsoft.com/office/drawing/2014/main" id="{8DC295D0-3717-4340-9298-CD8FC9FAD4F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156" name="Text Box 19">
          <a:extLst>
            <a:ext uri="{FF2B5EF4-FFF2-40B4-BE49-F238E27FC236}">
              <a16:creationId xmlns:a16="http://schemas.microsoft.com/office/drawing/2014/main" id="{B9C7722A-E586-4F23-AFDF-7FE3F8D3F4B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157" name="Text Box 20">
          <a:extLst>
            <a:ext uri="{FF2B5EF4-FFF2-40B4-BE49-F238E27FC236}">
              <a16:creationId xmlns:a16="http://schemas.microsoft.com/office/drawing/2014/main" id="{4B4722AA-1E94-4DE9-A449-17DEDD93105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158" name="Text Box 21">
          <a:extLst>
            <a:ext uri="{FF2B5EF4-FFF2-40B4-BE49-F238E27FC236}">
              <a16:creationId xmlns:a16="http://schemas.microsoft.com/office/drawing/2014/main" id="{B7024717-F00C-4317-A901-C9F6DF50F48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159" name="Text Box 22">
          <a:extLst>
            <a:ext uri="{FF2B5EF4-FFF2-40B4-BE49-F238E27FC236}">
              <a16:creationId xmlns:a16="http://schemas.microsoft.com/office/drawing/2014/main" id="{74A1327C-1838-4445-B3A7-727C4F5E9C0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160" name="Text Box 1">
          <a:extLst>
            <a:ext uri="{FF2B5EF4-FFF2-40B4-BE49-F238E27FC236}">
              <a16:creationId xmlns:a16="http://schemas.microsoft.com/office/drawing/2014/main" id="{119AC7EA-3D9E-49FD-A93A-0BAC3601A26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161" name="Text Box 2">
          <a:extLst>
            <a:ext uri="{FF2B5EF4-FFF2-40B4-BE49-F238E27FC236}">
              <a16:creationId xmlns:a16="http://schemas.microsoft.com/office/drawing/2014/main" id="{8C40F63F-7B35-4B6A-AA2A-7E0E6885B3F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162" name="Text Box 3">
          <a:extLst>
            <a:ext uri="{FF2B5EF4-FFF2-40B4-BE49-F238E27FC236}">
              <a16:creationId xmlns:a16="http://schemas.microsoft.com/office/drawing/2014/main" id="{15214B11-B294-43C3-9C2C-B2C31DDAF46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163" name="Text Box 4">
          <a:extLst>
            <a:ext uri="{FF2B5EF4-FFF2-40B4-BE49-F238E27FC236}">
              <a16:creationId xmlns:a16="http://schemas.microsoft.com/office/drawing/2014/main" id="{A50F3453-039C-4882-92C2-5D33456FD07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164" name="Text Box 5">
          <a:extLst>
            <a:ext uri="{FF2B5EF4-FFF2-40B4-BE49-F238E27FC236}">
              <a16:creationId xmlns:a16="http://schemas.microsoft.com/office/drawing/2014/main" id="{624EC04B-C86D-4E97-9EF5-05EE6573829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165" name="Text Box 6">
          <a:extLst>
            <a:ext uri="{FF2B5EF4-FFF2-40B4-BE49-F238E27FC236}">
              <a16:creationId xmlns:a16="http://schemas.microsoft.com/office/drawing/2014/main" id="{BC9EC6C2-41E5-4A36-A1B6-4584575B7DD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166" name="Text Box 7">
          <a:extLst>
            <a:ext uri="{FF2B5EF4-FFF2-40B4-BE49-F238E27FC236}">
              <a16:creationId xmlns:a16="http://schemas.microsoft.com/office/drawing/2014/main" id="{BB4DC9E5-CC94-4399-AF76-4FFF485CFBA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167" name="Text Box 8">
          <a:extLst>
            <a:ext uri="{FF2B5EF4-FFF2-40B4-BE49-F238E27FC236}">
              <a16:creationId xmlns:a16="http://schemas.microsoft.com/office/drawing/2014/main" id="{8E55DCB7-C80D-4346-B416-AF1036E40F8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168" name="Text Box 9">
          <a:extLst>
            <a:ext uri="{FF2B5EF4-FFF2-40B4-BE49-F238E27FC236}">
              <a16:creationId xmlns:a16="http://schemas.microsoft.com/office/drawing/2014/main" id="{0042B134-5DA3-4762-812A-3A5A8D68387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169" name="Text Box 10">
          <a:extLst>
            <a:ext uri="{FF2B5EF4-FFF2-40B4-BE49-F238E27FC236}">
              <a16:creationId xmlns:a16="http://schemas.microsoft.com/office/drawing/2014/main" id="{DD268369-FD30-4725-8DF1-3CA61F3D3A1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170" name="Text Box 11">
          <a:extLst>
            <a:ext uri="{FF2B5EF4-FFF2-40B4-BE49-F238E27FC236}">
              <a16:creationId xmlns:a16="http://schemas.microsoft.com/office/drawing/2014/main" id="{2B89D1B1-C32E-462F-B3F2-BFADC034D4D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171" name="Text Box 12">
          <a:extLst>
            <a:ext uri="{FF2B5EF4-FFF2-40B4-BE49-F238E27FC236}">
              <a16:creationId xmlns:a16="http://schemas.microsoft.com/office/drawing/2014/main" id="{E84B5BC1-EB90-4D50-AA83-84DB19250A4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172" name="Text Box 13">
          <a:extLst>
            <a:ext uri="{FF2B5EF4-FFF2-40B4-BE49-F238E27FC236}">
              <a16:creationId xmlns:a16="http://schemas.microsoft.com/office/drawing/2014/main" id="{44A1047B-5352-46D6-A0FF-43093352452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173" name="Text Box 14">
          <a:extLst>
            <a:ext uri="{FF2B5EF4-FFF2-40B4-BE49-F238E27FC236}">
              <a16:creationId xmlns:a16="http://schemas.microsoft.com/office/drawing/2014/main" id="{46FD2793-C396-4390-9FBA-EA167F3896A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174" name="Text Box 15">
          <a:extLst>
            <a:ext uri="{FF2B5EF4-FFF2-40B4-BE49-F238E27FC236}">
              <a16:creationId xmlns:a16="http://schemas.microsoft.com/office/drawing/2014/main" id="{63E5C4AB-4F12-4696-96DE-087FA9A774F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175" name="Text Box 16">
          <a:extLst>
            <a:ext uri="{FF2B5EF4-FFF2-40B4-BE49-F238E27FC236}">
              <a16:creationId xmlns:a16="http://schemas.microsoft.com/office/drawing/2014/main" id="{8571E323-6F7F-4FB8-8C15-3AD1CEB9E9D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176" name="Text Box 17">
          <a:extLst>
            <a:ext uri="{FF2B5EF4-FFF2-40B4-BE49-F238E27FC236}">
              <a16:creationId xmlns:a16="http://schemas.microsoft.com/office/drawing/2014/main" id="{5FB94D31-4E8D-4416-97D7-08ACA77CB36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177" name="Text Box 18">
          <a:extLst>
            <a:ext uri="{FF2B5EF4-FFF2-40B4-BE49-F238E27FC236}">
              <a16:creationId xmlns:a16="http://schemas.microsoft.com/office/drawing/2014/main" id="{D4F06106-0BF0-442C-AC63-15A32C8F42E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178" name="Text Box 19">
          <a:extLst>
            <a:ext uri="{FF2B5EF4-FFF2-40B4-BE49-F238E27FC236}">
              <a16:creationId xmlns:a16="http://schemas.microsoft.com/office/drawing/2014/main" id="{2AF270D5-B6EA-4975-BE0C-415779C2903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179" name="Text Box 20">
          <a:extLst>
            <a:ext uri="{FF2B5EF4-FFF2-40B4-BE49-F238E27FC236}">
              <a16:creationId xmlns:a16="http://schemas.microsoft.com/office/drawing/2014/main" id="{81FDA45C-0A96-4DC6-A1FE-C746A4AF1F5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180" name="Text Box 21">
          <a:extLst>
            <a:ext uri="{FF2B5EF4-FFF2-40B4-BE49-F238E27FC236}">
              <a16:creationId xmlns:a16="http://schemas.microsoft.com/office/drawing/2014/main" id="{C43A5059-F280-4BC3-B2E5-B4CB7B87688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181" name="Text Box 22">
          <a:extLst>
            <a:ext uri="{FF2B5EF4-FFF2-40B4-BE49-F238E27FC236}">
              <a16:creationId xmlns:a16="http://schemas.microsoft.com/office/drawing/2014/main" id="{C8ACD746-E1EC-4ECC-89F0-B9F381AE7DF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182" name="Text Box 1">
          <a:extLst>
            <a:ext uri="{FF2B5EF4-FFF2-40B4-BE49-F238E27FC236}">
              <a16:creationId xmlns:a16="http://schemas.microsoft.com/office/drawing/2014/main" id="{A7EE8714-913C-45AE-8888-45A91A0E673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183" name="Text Box 2">
          <a:extLst>
            <a:ext uri="{FF2B5EF4-FFF2-40B4-BE49-F238E27FC236}">
              <a16:creationId xmlns:a16="http://schemas.microsoft.com/office/drawing/2014/main" id="{7175E443-E8C7-4F45-8BB5-7C18DFF2BD4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184" name="Text Box 3">
          <a:extLst>
            <a:ext uri="{FF2B5EF4-FFF2-40B4-BE49-F238E27FC236}">
              <a16:creationId xmlns:a16="http://schemas.microsoft.com/office/drawing/2014/main" id="{17B93D7B-E027-40BE-A8B4-A813FDDB0B1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185" name="Text Box 4">
          <a:extLst>
            <a:ext uri="{FF2B5EF4-FFF2-40B4-BE49-F238E27FC236}">
              <a16:creationId xmlns:a16="http://schemas.microsoft.com/office/drawing/2014/main" id="{35A4135D-18EF-4DF6-AD20-6CF6DA72E67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186" name="Text Box 5">
          <a:extLst>
            <a:ext uri="{FF2B5EF4-FFF2-40B4-BE49-F238E27FC236}">
              <a16:creationId xmlns:a16="http://schemas.microsoft.com/office/drawing/2014/main" id="{5FDE1124-C6B3-45E8-9788-1E9542C0FC3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187" name="Text Box 6">
          <a:extLst>
            <a:ext uri="{FF2B5EF4-FFF2-40B4-BE49-F238E27FC236}">
              <a16:creationId xmlns:a16="http://schemas.microsoft.com/office/drawing/2014/main" id="{5665D978-A270-4E51-BBFC-EBBFC0D0611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188" name="Text Box 7">
          <a:extLst>
            <a:ext uri="{FF2B5EF4-FFF2-40B4-BE49-F238E27FC236}">
              <a16:creationId xmlns:a16="http://schemas.microsoft.com/office/drawing/2014/main" id="{D42CA4B7-6151-4D80-B025-9BB75A8AE79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189" name="Text Box 8">
          <a:extLst>
            <a:ext uri="{FF2B5EF4-FFF2-40B4-BE49-F238E27FC236}">
              <a16:creationId xmlns:a16="http://schemas.microsoft.com/office/drawing/2014/main" id="{A0C8DA42-0F9A-4E68-A1BE-1BD81D370B2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190" name="Text Box 9">
          <a:extLst>
            <a:ext uri="{FF2B5EF4-FFF2-40B4-BE49-F238E27FC236}">
              <a16:creationId xmlns:a16="http://schemas.microsoft.com/office/drawing/2014/main" id="{7F375CA0-B069-40BD-A0DC-6149BA9D93E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191" name="Text Box 10">
          <a:extLst>
            <a:ext uri="{FF2B5EF4-FFF2-40B4-BE49-F238E27FC236}">
              <a16:creationId xmlns:a16="http://schemas.microsoft.com/office/drawing/2014/main" id="{BF011D9D-222B-4EF6-A659-ED4DD454416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192" name="Text Box 11">
          <a:extLst>
            <a:ext uri="{FF2B5EF4-FFF2-40B4-BE49-F238E27FC236}">
              <a16:creationId xmlns:a16="http://schemas.microsoft.com/office/drawing/2014/main" id="{DC839A08-2E4A-4F8F-BA0F-08A03778CD3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193" name="Text Box 12">
          <a:extLst>
            <a:ext uri="{FF2B5EF4-FFF2-40B4-BE49-F238E27FC236}">
              <a16:creationId xmlns:a16="http://schemas.microsoft.com/office/drawing/2014/main" id="{5C366ADE-0102-426C-AADF-9A46A66D8EA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194" name="Text Box 13">
          <a:extLst>
            <a:ext uri="{FF2B5EF4-FFF2-40B4-BE49-F238E27FC236}">
              <a16:creationId xmlns:a16="http://schemas.microsoft.com/office/drawing/2014/main" id="{66065FF6-9591-4488-8954-447B7BD258E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195" name="Text Box 14">
          <a:extLst>
            <a:ext uri="{FF2B5EF4-FFF2-40B4-BE49-F238E27FC236}">
              <a16:creationId xmlns:a16="http://schemas.microsoft.com/office/drawing/2014/main" id="{F12B45E8-1BA4-4FE5-AFBF-74FDE5BBB78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196" name="Text Box 15">
          <a:extLst>
            <a:ext uri="{FF2B5EF4-FFF2-40B4-BE49-F238E27FC236}">
              <a16:creationId xmlns:a16="http://schemas.microsoft.com/office/drawing/2014/main" id="{19A707D4-CA1E-489B-820B-6B17129AE13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197" name="Text Box 16">
          <a:extLst>
            <a:ext uri="{FF2B5EF4-FFF2-40B4-BE49-F238E27FC236}">
              <a16:creationId xmlns:a16="http://schemas.microsoft.com/office/drawing/2014/main" id="{8E1C4136-B1D3-4982-AAE6-54E5C288A69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198" name="Text Box 17">
          <a:extLst>
            <a:ext uri="{FF2B5EF4-FFF2-40B4-BE49-F238E27FC236}">
              <a16:creationId xmlns:a16="http://schemas.microsoft.com/office/drawing/2014/main" id="{6C8781BF-7489-4414-9100-41DEBCDE626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199" name="Text Box 18">
          <a:extLst>
            <a:ext uri="{FF2B5EF4-FFF2-40B4-BE49-F238E27FC236}">
              <a16:creationId xmlns:a16="http://schemas.microsoft.com/office/drawing/2014/main" id="{AD712FB5-3D65-4A03-812C-ADA7D3289A3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200" name="Text Box 19">
          <a:extLst>
            <a:ext uri="{FF2B5EF4-FFF2-40B4-BE49-F238E27FC236}">
              <a16:creationId xmlns:a16="http://schemas.microsoft.com/office/drawing/2014/main" id="{0D521089-F47B-47C3-94EF-F7ECE4E905C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201" name="Text Box 20">
          <a:extLst>
            <a:ext uri="{FF2B5EF4-FFF2-40B4-BE49-F238E27FC236}">
              <a16:creationId xmlns:a16="http://schemas.microsoft.com/office/drawing/2014/main" id="{4B75BB3A-E612-4BE7-9043-C152AF5F4B8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202" name="Text Box 21">
          <a:extLst>
            <a:ext uri="{FF2B5EF4-FFF2-40B4-BE49-F238E27FC236}">
              <a16:creationId xmlns:a16="http://schemas.microsoft.com/office/drawing/2014/main" id="{8E3403A0-3B6A-4447-A918-85FA2C0322B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203" name="Text Box 22">
          <a:extLst>
            <a:ext uri="{FF2B5EF4-FFF2-40B4-BE49-F238E27FC236}">
              <a16:creationId xmlns:a16="http://schemas.microsoft.com/office/drawing/2014/main" id="{CC52D0AB-B218-4534-93B7-33B44E53CC9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204" name="Text Box 1">
          <a:extLst>
            <a:ext uri="{FF2B5EF4-FFF2-40B4-BE49-F238E27FC236}">
              <a16:creationId xmlns:a16="http://schemas.microsoft.com/office/drawing/2014/main" id="{4B7D7251-2AC2-4231-B298-81F2E97AF90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205" name="Text Box 2">
          <a:extLst>
            <a:ext uri="{FF2B5EF4-FFF2-40B4-BE49-F238E27FC236}">
              <a16:creationId xmlns:a16="http://schemas.microsoft.com/office/drawing/2014/main" id="{DF09EAD8-B064-4671-AC87-E41B776656B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206" name="Text Box 3">
          <a:extLst>
            <a:ext uri="{FF2B5EF4-FFF2-40B4-BE49-F238E27FC236}">
              <a16:creationId xmlns:a16="http://schemas.microsoft.com/office/drawing/2014/main" id="{2999CF9B-8CE8-4EEF-AE62-725AE6616E9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207" name="Text Box 4">
          <a:extLst>
            <a:ext uri="{FF2B5EF4-FFF2-40B4-BE49-F238E27FC236}">
              <a16:creationId xmlns:a16="http://schemas.microsoft.com/office/drawing/2014/main" id="{63489B22-68FE-4687-BAE7-2C27AB87A11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208" name="Text Box 5">
          <a:extLst>
            <a:ext uri="{FF2B5EF4-FFF2-40B4-BE49-F238E27FC236}">
              <a16:creationId xmlns:a16="http://schemas.microsoft.com/office/drawing/2014/main" id="{D26E67D4-3E22-4B32-9F0D-2600828F3CF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209" name="Text Box 6">
          <a:extLst>
            <a:ext uri="{FF2B5EF4-FFF2-40B4-BE49-F238E27FC236}">
              <a16:creationId xmlns:a16="http://schemas.microsoft.com/office/drawing/2014/main" id="{3A8A192E-3D04-41A0-A75C-386D5A91CE7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210" name="Text Box 7">
          <a:extLst>
            <a:ext uri="{FF2B5EF4-FFF2-40B4-BE49-F238E27FC236}">
              <a16:creationId xmlns:a16="http://schemas.microsoft.com/office/drawing/2014/main" id="{492DECC0-5877-410A-AAD0-B11C4FB0DEA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211" name="Text Box 8">
          <a:extLst>
            <a:ext uri="{FF2B5EF4-FFF2-40B4-BE49-F238E27FC236}">
              <a16:creationId xmlns:a16="http://schemas.microsoft.com/office/drawing/2014/main" id="{C3EEAB8A-72CF-4DB6-B2C7-3BD62A76F1A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212" name="Text Box 9">
          <a:extLst>
            <a:ext uri="{FF2B5EF4-FFF2-40B4-BE49-F238E27FC236}">
              <a16:creationId xmlns:a16="http://schemas.microsoft.com/office/drawing/2014/main" id="{138EB800-873B-41D0-8D5F-FB0C185FC55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213" name="Text Box 10">
          <a:extLst>
            <a:ext uri="{FF2B5EF4-FFF2-40B4-BE49-F238E27FC236}">
              <a16:creationId xmlns:a16="http://schemas.microsoft.com/office/drawing/2014/main" id="{A7FA20DE-0B1B-4AF2-9A84-CCE7B06CEB9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214" name="Text Box 11">
          <a:extLst>
            <a:ext uri="{FF2B5EF4-FFF2-40B4-BE49-F238E27FC236}">
              <a16:creationId xmlns:a16="http://schemas.microsoft.com/office/drawing/2014/main" id="{86ACF0FE-0892-4DF2-BCDE-7F468D87302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215" name="Text Box 12">
          <a:extLst>
            <a:ext uri="{FF2B5EF4-FFF2-40B4-BE49-F238E27FC236}">
              <a16:creationId xmlns:a16="http://schemas.microsoft.com/office/drawing/2014/main" id="{5A6C4FB8-A023-4CCE-B359-AE86DAE9A5B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216" name="Text Box 13">
          <a:extLst>
            <a:ext uri="{FF2B5EF4-FFF2-40B4-BE49-F238E27FC236}">
              <a16:creationId xmlns:a16="http://schemas.microsoft.com/office/drawing/2014/main" id="{8ED9D0F9-EB5C-44B8-AB0F-987764860B8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217" name="Text Box 14">
          <a:extLst>
            <a:ext uri="{FF2B5EF4-FFF2-40B4-BE49-F238E27FC236}">
              <a16:creationId xmlns:a16="http://schemas.microsoft.com/office/drawing/2014/main" id="{3657F813-589B-42C4-BB79-F0FCA6A3014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218" name="Text Box 15">
          <a:extLst>
            <a:ext uri="{FF2B5EF4-FFF2-40B4-BE49-F238E27FC236}">
              <a16:creationId xmlns:a16="http://schemas.microsoft.com/office/drawing/2014/main" id="{CB555680-E9BC-4B45-9528-16B9773B254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219" name="Text Box 16">
          <a:extLst>
            <a:ext uri="{FF2B5EF4-FFF2-40B4-BE49-F238E27FC236}">
              <a16:creationId xmlns:a16="http://schemas.microsoft.com/office/drawing/2014/main" id="{753BAB6C-E43F-453F-BFE5-E0FF982E5E4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220" name="Text Box 17">
          <a:extLst>
            <a:ext uri="{FF2B5EF4-FFF2-40B4-BE49-F238E27FC236}">
              <a16:creationId xmlns:a16="http://schemas.microsoft.com/office/drawing/2014/main" id="{22DEDFD1-7893-4EAA-BA15-9B6622BF4A2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221" name="Text Box 18">
          <a:extLst>
            <a:ext uri="{FF2B5EF4-FFF2-40B4-BE49-F238E27FC236}">
              <a16:creationId xmlns:a16="http://schemas.microsoft.com/office/drawing/2014/main" id="{68D7DC01-77D9-4B40-9B88-28F6C5DE98E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222" name="Text Box 19">
          <a:extLst>
            <a:ext uri="{FF2B5EF4-FFF2-40B4-BE49-F238E27FC236}">
              <a16:creationId xmlns:a16="http://schemas.microsoft.com/office/drawing/2014/main" id="{A0969DFF-412D-4C60-9105-B0CAB05A27C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223" name="Text Box 20">
          <a:extLst>
            <a:ext uri="{FF2B5EF4-FFF2-40B4-BE49-F238E27FC236}">
              <a16:creationId xmlns:a16="http://schemas.microsoft.com/office/drawing/2014/main" id="{990705E8-FBA1-4BC7-94B1-F59FC7D97D1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224" name="Text Box 21">
          <a:extLst>
            <a:ext uri="{FF2B5EF4-FFF2-40B4-BE49-F238E27FC236}">
              <a16:creationId xmlns:a16="http://schemas.microsoft.com/office/drawing/2014/main" id="{2C559531-7491-4274-86B9-087B0C56D10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225" name="Text Box 22">
          <a:extLst>
            <a:ext uri="{FF2B5EF4-FFF2-40B4-BE49-F238E27FC236}">
              <a16:creationId xmlns:a16="http://schemas.microsoft.com/office/drawing/2014/main" id="{062F2CBA-4E5F-4391-A809-60FC4B16597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226" name="Text Box 1">
          <a:extLst>
            <a:ext uri="{FF2B5EF4-FFF2-40B4-BE49-F238E27FC236}">
              <a16:creationId xmlns:a16="http://schemas.microsoft.com/office/drawing/2014/main" id="{2E9CD913-7FD4-44CC-8BEE-A072F2E0FC1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227" name="Text Box 2">
          <a:extLst>
            <a:ext uri="{FF2B5EF4-FFF2-40B4-BE49-F238E27FC236}">
              <a16:creationId xmlns:a16="http://schemas.microsoft.com/office/drawing/2014/main" id="{8E6D5C8C-86D3-4C93-9F1B-1B185A7EA02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228" name="Text Box 3">
          <a:extLst>
            <a:ext uri="{FF2B5EF4-FFF2-40B4-BE49-F238E27FC236}">
              <a16:creationId xmlns:a16="http://schemas.microsoft.com/office/drawing/2014/main" id="{F7E45D99-DD4D-4403-91A9-CF7FA0F0F4F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229" name="Text Box 4">
          <a:extLst>
            <a:ext uri="{FF2B5EF4-FFF2-40B4-BE49-F238E27FC236}">
              <a16:creationId xmlns:a16="http://schemas.microsoft.com/office/drawing/2014/main" id="{9C56CA61-21A4-4FDF-ABD5-A49381812B3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230" name="Text Box 5">
          <a:extLst>
            <a:ext uri="{FF2B5EF4-FFF2-40B4-BE49-F238E27FC236}">
              <a16:creationId xmlns:a16="http://schemas.microsoft.com/office/drawing/2014/main" id="{7B95267C-C385-4804-93D1-5CE24E8805E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231" name="Text Box 6">
          <a:extLst>
            <a:ext uri="{FF2B5EF4-FFF2-40B4-BE49-F238E27FC236}">
              <a16:creationId xmlns:a16="http://schemas.microsoft.com/office/drawing/2014/main" id="{A26BB8A2-733B-4CD9-BB35-0206E854777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232" name="Text Box 7">
          <a:extLst>
            <a:ext uri="{FF2B5EF4-FFF2-40B4-BE49-F238E27FC236}">
              <a16:creationId xmlns:a16="http://schemas.microsoft.com/office/drawing/2014/main" id="{ADC353C0-5EFA-4165-B648-608CD48BDA6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233" name="Text Box 8">
          <a:extLst>
            <a:ext uri="{FF2B5EF4-FFF2-40B4-BE49-F238E27FC236}">
              <a16:creationId xmlns:a16="http://schemas.microsoft.com/office/drawing/2014/main" id="{8477694F-1CBD-43D3-BD81-59E84A22ED4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234" name="Text Box 9">
          <a:extLst>
            <a:ext uri="{FF2B5EF4-FFF2-40B4-BE49-F238E27FC236}">
              <a16:creationId xmlns:a16="http://schemas.microsoft.com/office/drawing/2014/main" id="{BA1F7DC5-3134-4AEB-A49A-76BA1D57E46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235" name="Text Box 10">
          <a:extLst>
            <a:ext uri="{FF2B5EF4-FFF2-40B4-BE49-F238E27FC236}">
              <a16:creationId xmlns:a16="http://schemas.microsoft.com/office/drawing/2014/main" id="{5F237871-0A8D-4E6B-A8F5-21F7D561167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236" name="Text Box 11">
          <a:extLst>
            <a:ext uri="{FF2B5EF4-FFF2-40B4-BE49-F238E27FC236}">
              <a16:creationId xmlns:a16="http://schemas.microsoft.com/office/drawing/2014/main" id="{84C4E385-1AE8-4A83-98E9-955E1832A39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237" name="Text Box 12">
          <a:extLst>
            <a:ext uri="{FF2B5EF4-FFF2-40B4-BE49-F238E27FC236}">
              <a16:creationId xmlns:a16="http://schemas.microsoft.com/office/drawing/2014/main" id="{DE56D468-DAAE-4CA0-9265-04F792C7AB8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238" name="Text Box 13">
          <a:extLst>
            <a:ext uri="{FF2B5EF4-FFF2-40B4-BE49-F238E27FC236}">
              <a16:creationId xmlns:a16="http://schemas.microsoft.com/office/drawing/2014/main" id="{A5EC18F2-23D7-4568-96F1-B64B13FEADE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239" name="Text Box 14">
          <a:extLst>
            <a:ext uri="{FF2B5EF4-FFF2-40B4-BE49-F238E27FC236}">
              <a16:creationId xmlns:a16="http://schemas.microsoft.com/office/drawing/2014/main" id="{EF9264CF-FA31-4B2B-BD01-96AA9291928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240" name="Text Box 15">
          <a:extLst>
            <a:ext uri="{FF2B5EF4-FFF2-40B4-BE49-F238E27FC236}">
              <a16:creationId xmlns:a16="http://schemas.microsoft.com/office/drawing/2014/main" id="{6FE1A80B-4A4C-4FFE-BF57-E7D82A7CF5D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241" name="Text Box 16">
          <a:extLst>
            <a:ext uri="{FF2B5EF4-FFF2-40B4-BE49-F238E27FC236}">
              <a16:creationId xmlns:a16="http://schemas.microsoft.com/office/drawing/2014/main" id="{6D7AFDF9-8867-41C3-A74A-0C4C6D8B7C6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242" name="Text Box 17">
          <a:extLst>
            <a:ext uri="{FF2B5EF4-FFF2-40B4-BE49-F238E27FC236}">
              <a16:creationId xmlns:a16="http://schemas.microsoft.com/office/drawing/2014/main" id="{27D2DFAA-8ACD-4F26-9BD1-56570E877AA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243" name="Text Box 18">
          <a:extLst>
            <a:ext uri="{FF2B5EF4-FFF2-40B4-BE49-F238E27FC236}">
              <a16:creationId xmlns:a16="http://schemas.microsoft.com/office/drawing/2014/main" id="{FB03972C-E219-4467-B825-C000CC2EAE3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244" name="Text Box 19">
          <a:extLst>
            <a:ext uri="{FF2B5EF4-FFF2-40B4-BE49-F238E27FC236}">
              <a16:creationId xmlns:a16="http://schemas.microsoft.com/office/drawing/2014/main" id="{A6B4295E-52A9-41C2-AE0C-5073B5A7866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245" name="Text Box 20">
          <a:extLst>
            <a:ext uri="{FF2B5EF4-FFF2-40B4-BE49-F238E27FC236}">
              <a16:creationId xmlns:a16="http://schemas.microsoft.com/office/drawing/2014/main" id="{B222A1AC-2216-40AC-B3D5-B7BA2D8EDCA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246" name="Text Box 21">
          <a:extLst>
            <a:ext uri="{FF2B5EF4-FFF2-40B4-BE49-F238E27FC236}">
              <a16:creationId xmlns:a16="http://schemas.microsoft.com/office/drawing/2014/main" id="{D36D49BC-EDCF-4EE9-B0E3-61C5C66B944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247" name="Text Box 22">
          <a:extLst>
            <a:ext uri="{FF2B5EF4-FFF2-40B4-BE49-F238E27FC236}">
              <a16:creationId xmlns:a16="http://schemas.microsoft.com/office/drawing/2014/main" id="{0B65158E-AE6C-4E6A-864F-426016E2F08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248" name="Text Box 1">
          <a:extLst>
            <a:ext uri="{FF2B5EF4-FFF2-40B4-BE49-F238E27FC236}">
              <a16:creationId xmlns:a16="http://schemas.microsoft.com/office/drawing/2014/main" id="{E36E62AF-AAF3-47F7-BB08-B6C7A7B65C9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249" name="Text Box 2">
          <a:extLst>
            <a:ext uri="{FF2B5EF4-FFF2-40B4-BE49-F238E27FC236}">
              <a16:creationId xmlns:a16="http://schemas.microsoft.com/office/drawing/2014/main" id="{5F8A91D7-6A7F-4832-9CDB-BB9F2BC1D92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250" name="Text Box 3">
          <a:extLst>
            <a:ext uri="{FF2B5EF4-FFF2-40B4-BE49-F238E27FC236}">
              <a16:creationId xmlns:a16="http://schemas.microsoft.com/office/drawing/2014/main" id="{7F5AB61F-81EB-4840-8F6E-F6AD72C61B4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251" name="Text Box 4">
          <a:extLst>
            <a:ext uri="{FF2B5EF4-FFF2-40B4-BE49-F238E27FC236}">
              <a16:creationId xmlns:a16="http://schemas.microsoft.com/office/drawing/2014/main" id="{ED34CB84-A27C-4BD3-A29C-E5073001787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252" name="Text Box 5">
          <a:extLst>
            <a:ext uri="{FF2B5EF4-FFF2-40B4-BE49-F238E27FC236}">
              <a16:creationId xmlns:a16="http://schemas.microsoft.com/office/drawing/2014/main" id="{5D7FD429-529B-4FF5-93B2-1D5755DB798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253" name="Text Box 6">
          <a:extLst>
            <a:ext uri="{FF2B5EF4-FFF2-40B4-BE49-F238E27FC236}">
              <a16:creationId xmlns:a16="http://schemas.microsoft.com/office/drawing/2014/main" id="{743F1B3E-E03E-4B5F-8245-DCDC3864E96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254" name="Text Box 7">
          <a:extLst>
            <a:ext uri="{FF2B5EF4-FFF2-40B4-BE49-F238E27FC236}">
              <a16:creationId xmlns:a16="http://schemas.microsoft.com/office/drawing/2014/main" id="{DFCC6685-DBAC-4F40-822D-3C160844B76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255" name="Text Box 8">
          <a:extLst>
            <a:ext uri="{FF2B5EF4-FFF2-40B4-BE49-F238E27FC236}">
              <a16:creationId xmlns:a16="http://schemas.microsoft.com/office/drawing/2014/main" id="{6F91CF97-C4EF-4034-87FC-011733144BD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256" name="Text Box 9">
          <a:extLst>
            <a:ext uri="{FF2B5EF4-FFF2-40B4-BE49-F238E27FC236}">
              <a16:creationId xmlns:a16="http://schemas.microsoft.com/office/drawing/2014/main" id="{5E81623B-91F8-493D-AF05-DF63B703C22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257" name="Text Box 10">
          <a:extLst>
            <a:ext uri="{FF2B5EF4-FFF2-40B4-BE49-F238E27FC236}">
              <a16:creationId xmlns:a16="http://schemas.microsoft.com/office/drawing/2014/main" id="{273EB2B6-0ABE-47A1-8CB0-F6658812531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258" name="Text Box 11">
          <a:extLst>
            <a:ext uri="{FF2B5EF4-FFF2-40B4-BE49-F238E27FC236}">
              <a16:creationId xmlns:a16="http://schemas.microsoft.com/office/drawing/2014/main" id="{A7F6D2D5-F776-4BB6-BAC9-40710BFC300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259" name="Text Box 12">
          <a:extLst>
            <a:ext uri="{FF2B5EF4-FFF2-40B4-BE49-F238E27FC236}">
              <a16:creationId xmlns:a16="http://schemas.microsoft.com/office/drawing/2014/main" id="{E552281C-870F-4A9E-A4BF-7CA58C3CD47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260" name="Text Box 13">
          <a:extLst>
            <a:ext uri="{FF2B5EF4-FFF2-40B4-BE49-F238E27FC236}">
              <a16:creationId xmlns:a16="http://schemas.microsoft.com/office/drawing/2014/main" id="{9235BFE6-DDFB-482C-BC9F-B3801697EEF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261" name="Text Box 14">
          <a:extLst>
            <a:ext uri="{FF2B5EF4-FFF2-40B4-BE49-F238E27FC236}">
              <a16:creationId xmlns:a16="http://schemas.microsoft.com/office/drawing/2014/main" id="{6EFB58D2-D8C4-4359-975B-057531A034F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262" name="Text Box 15">
          <a:extLst>
            <a:ext uri="{FF2B5EF4-FFF2-40B4-BE49-F238E27FC236}">
              <a16:creationId xmlns:a16="http://schemas.microsoft.com/office/drawing/2014/main" id="{419B0A68-FEDA-4B9E-9996-D222A3812CD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263" name="Text Box 16">
          <a:extLst>
            <a:ext uri="{FF2B5EF4-FFF2-40B4-BE49-F238E27FC236}">
              <a16:creationId xmlns:a16="http://schemas.microsoft.com/office/drawing/2014/main" id="{AF4608B7-8593-44E0-99E6-B149D2C57C3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264" name="Text Box 17">
          <a:extLst>
            <a:ext uri="{FF2B5EF4-FFF2-40B4-BE49-F238E27FC236}">
              <a16:creationId xmlns:a16="http://schemas.microsoft.com/office/drawing/2014/main" id="{CB0324BF-B034-4B9C-AD39-8A45746FBD1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265" name="Text Box 18">
          <a:extLst>
            <a:ext uri="{FF2B5EF4-FFF2-40B4-BE49-F238E27FC236}">
              <a16:creationId xmlns:a16="http://schemas.microsoft.com/office/drawing/2014/main" id="{75F838C0-3BD4-4D29-B332-39C1BC96D8E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266" name="Text Box 19">
          <a:extLst>
            <a:ext uri="{FF2B5EF4-FFF2-40B4-BE49-F238E27FC236}">
              <a16:creationId xmlns:a16="http://schemas.microsoft.com/office/drawing/2014/main" id="{4C3A8440-9168-4741-B080-FAAB6719520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267" name="Text Box 20">
          <a:extLst>
            <a:ext uri="{FF2B5EF4-FFF2-40B4-BE49-F238E27FC236}">
              <a16:creationId xmlns:a16="http://schemas.microsoft.com/office/drawing/2014/main" id="{0A7A0F92-5AA0-4916-A295-509A1CC6D98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268" name="Text Box 21">
          <a:extLst>
            <a:ext uri="{FF2B5EF4-FFF2-40B4-BE49-F238E27FC236}">
              <a16:creationId xmlns:a16="http://schemas.microsoft.com/office/drawing/2014/main" id="{97F20066-361F-4CA7-B8B0-FA20B5E3CB5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269" name="Text Box 22">
          <a:extLst>
            <a:ext uri="{FF2B5EF4-FFF2-40B4-BE49-F238E27FC236}">
              <a16:creationId xmlns:a16="http://schemas.microsoft.com/office/drawing/2014/main" id="{58F50EAE-B43E-48CB-BCE3-C159C85F2C4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270" name="Text Box 1">
          <a:extLst>
            <a:ext uri="{FF2B5EF4-FFF2-40B4-BE49-F238E27FC236}">
              <a16:creationId xmlns:a16="http://schemas.microsoft.com/office/drawing/2014/main" id="{EE40E846-2916-406E-9F54-3EE0F76FCCA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271" name="Text Box 2">
          <a:extLst>
            <a:ext uri="{FF2B5EF4-FFF2-40B4-BE49-F238E27FC236}">
              <a16:creationId xmlns:a16="http://schemas.microsoft.com/office/drawing/2014/main" id="{64285392-2B28-470D-B5E8-6BA8D320EA5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272" name="Text Box 3">
          <a:extLst>
            <a:ext uri="{FF2B5EF4-FFF2-40B4-BE49-F238E27FC236}">
              <a16:creationId xmlns:a16="http://schemas.microsoft.com/office/drawing/2014/main" id="{0FBEA9BF-1CFE-4D58-9EC4-FE2D4690865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273" name="Text Box 4">
          <a:extLst>
            <a:ext uri="{FF2B5EF4-FFF2-40B4-BE49-F238E27FC236}">
              <a16:creationId xmlns:a16="http://schemas.microsoft.com/office/drawing/2014/main" id="{0C02937A-A4B8-4472-A48D-BCF55944A8A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274" name="Text Box 5">
          <a:extLst>
            <a:ext uri="{FF2B5EF4-FFF2-40B4-BE49-F238E27FC236}">
              <a16:creationId xmlns:a16="http://schemas.microsoft.com/office/drawing/2014/main" id="{8BE8B872-4FA9-4FE7-9650-B70B2C50FB9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275" name="Text Box 6">
          <a:extLst>
            <a:ext uri="{FF2B5EF4-FFF2-40B4-BE49-F238E27FC236}">
              <a16:creationId xmlns:a16="http://schemas.microsoft.com/office/drawing/2014/main" id="{FD97846A-5706-4054-8462-A4E98AAC14E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276" name="Text Box 7">
          <a:extLst>
            <a:ext uri="{FF2B5EF4-FFF2-40B4-BE49-F238E27FC236}">
              <a16:creationId xmlns:a16="http://schemas.microsoft.com/office/drawing/2014/main" id="{1CAA6F52-990F-471E-85C3-18A33AF8205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277" name="Text Box 8">
          <a:extLst>
            <a:ext uri="{FF2B5EF4-FFF2-40B4-BE49-F238E27FC236}">
              <a16:creationId xmlns:a16="http://schemas.microsoft.com/office/drawing/2014/main" id="{D4826BAF-3832-48FC-9E9B-9639E849EB8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278" name="Text Box 9">
          <a:extLst>
            <a:ext uri="{FF2B5EF4-FFF2-40B4-BE49-F238E27FC236}">
              <a16:creationId xmlns:a16="http://schemas.microsoft.com/office/drawing/2014/main" id="{52531B4E-7E0E-4E23-9010-C392F10D929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279" name="Text Box 10">
          <a:extLst>
            <a:ext uri="{FF2B5EF4-FFF2-40B4-BE49-F238E27FC236}">
              <a16:creationId xmlns:a16="http://schemas.microsoft.com/office/drawing/2014/main" id="{82EF82A0-E342-467F-A65E-B26D1219244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280" name="Text Box 11">
          <a:extLst>
            <a:ext uri="{FF2B5EF4-FFF2-40B4-BE49-F238E27FC236}">
              <a16:creationId xmlns:a16="http://schemas.microsoft.com/office/drawing/2014/main" id="{556B2765-34A6-413D-B528-D038D0EE65D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281" name="Text Box 12">
          <a:extLst>
            <a:ext uri="{FF2B5EF4-FFF2-40B4-BE49-F238E27FC236}">
              <a16:creationId xmlns:a16="http://schemas.microsoft.com/office/drawing/2014/main" id="{C435D8C8-CF12-44A0-9AC8-6B29BFDB181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282" name="Text Box 13">
          <a:extLst>
            <a:ext uri="{FF2B5EF4-FFF2-40B4-BE49-F238E27FC236}">
              <a16:creationId xmlns:a16="http://schemas.microsoft.com/office/drawing/2014/main" id="{41590540-9D66-4073-A18E-20AD358F2C3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283" name="Text Box 14">
          <a:extLst>
            <a:ext uri="{FF2B5EF4-FFF2-40B4-BE49-F238E27FC236}">
              <a16:creationId xmlns:a16="http://schemas.microsoft.com/office/drawing/2014/main" id="{86C1BB95-ECB8-4F32-9A34-BED381BA103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284" name="Text Box 15">
          <a:extLst>
            <a:ext uri="{FF2B5EF4-FFF2-40B4-BE49-F238E27FC236}">
              <a16:creationId xmlns:a16="http://schemas.microsoft.com/office/drawing/2014/main" id="{DDF114FC-C675-4D9A-8A19-A0055520899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285" name="Text Box 16">
          <a:extLst>
            <a:ext uri="{FF2B5EF4-FFF2-40B4-BE49-F238E27FC236}">
              <a16:creationId xmlns:a16="http://schemas.microsoft.com/office/drawing/2014/main" id="{43D73BE5-71C3-47ED-88E0-70739201C1A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286" name="Text Box 17">
          <a:extLst>
            <a:ext uri="{FF2B5EF4-FFF2-40B4-BE49-F238E27FC236}">
              <a16:creationId xmlns:a16="http://schemas.microsoft.com/office/drawing/2014/main" id="{39EB3BA9-1984-4812-92B3-EB63006BFD0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287" name="Text Box 18">
          <a:extLst>
            <a:ext uri="{FF2B5EF4-FFF2-40B4-BE49-F238E27FC236}">
              <a16:creationId xmlns:a16="http://schemas.microsoft.com/office/drawing/2014/main" id="{BFEB13BB-BDEA-4EC7-8B25-8332060E825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288" name="Text Box 19">
          <a:extLst>
            <a:ext uri="{FF2B5EF4-FFF2-40B4-BE49-F238E27FC236}">
              <a16:creationId xmlns:a16="http://schemas.microsoft.com/office/drawing/2014/main" id="{1D10C256-65A3-4075-9828-9B8489C0D3F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289" name="Text Box 20">
          <a:extLst>
            <a:ext uri="{FF2B5EF4-FFF2-40B4-BE49-F238E27FC236}">
              <a16:creationId xmlns:a16="http://schemas.microsoft.com/office/drawing/2014/main" id="{EE1EDB64-DF17-43DE-B779-E4B74EB4091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290" name="Text Box 21">
          <a:extLst>
            <a:ext uri="{FF2B5EF4-FFF2-40B4-BE49-F238E27FC236}">
              <a16:creationId xmlns:a16="http://schemas.microsoft.com/office/drawing/2014/main" id="{0A67B7BF-1C29-4F00-8E03-389CFCB0D1A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291" name="Text Box 22">
          <a:extLst>
            <a:ext uri="{FF2B5EF4-FFF2-40B4-BE49-F238E27FC236}">
              <a16:creationId xmlns:a16="http://schemas.microsoft.com/office/drawing/2014/main" id="{EF17426A-DE21-4581-AA19-7F0C4317D84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292" name="Text Box 1">
          <a:extLst>
            <a:ext uri="{FF2B5EF4-FFF2-40B4-BE49-F238E27FC236}">
              <a16:creationId xmlns:a16="http://schemas.microsoft.com/office/drawing/2014/main" id="{F1065DD7-53C7-45FD-B3BF-AEFD9ECEBBC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293" name="Text Box 2">
          <a:extLst>
            <a:ext uri="{FF2B5EF4-FFF2-40B4-BE49-F238E27FC236}">
              <a16:creationId xmlns:a16="http://schemas.microsoft.com/office/drawing/2014/main" id="{0B13382D-BF26-41EE-957A-F0E0F5F2439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294" name="Text Box 3">
          <a:extLst>
            <a:ext uri="{FF2B5EF4-FFF2-40B4-BE49-F238E27FC236}">
              <a16:creationId xmlns:a16="http://schemas.microsoft.com/office/drawing/2014/main" id="{4033C750-CAA2-4D93-948B-51C53711045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295" name="Text Box 4">
          <a:extLst>
            <a:ext uri="{FF2B5EF4-FFF2-40B4-BE49-F238E27FC236}">
              <a16:creationId xmlns:a16="http://schemas.microsoft.com/office/drawing/2014/main" id="{4196AC22-A598-47E2-B5F1-8ECB3130030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296" name="Text Box 5">
          <a:extLst>
            <a:ext uri="{FF2B5EF4-FFF2-40B4-BE49-F238E27FC236}">
              <a16:creationId xmlns:a16="http://schemas.microsoft.com/office/drawing/2014/main" id="{B4F25976-B898-409A-9BC0-59807E11ED1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297" name="Text Box 6">
          <a:extLst>
            <a:ext uri="{FF2B5EF4-FFF2-40B4-BE49-F238E27FC236}">
              <a16:creationId xmlns:a16="http://schemas.microsoft.com/office/drawing/2014/main" id="{F0D50612-8FEE-41E1-AE16-FD407A9FEF5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298" name="Text Box 7">
          <a:extLst>
            <a:ext uri="{FF2B5EF4-FFF2-40B4-BE49-F238E27FC236}">
              <a16:creationId xmlns:a16="http://schemas.microsoft.com/office/drawing/2014/main" id="{B68223E6-E5F9-4D32-A975-4184BCA477F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299" name="Text Box 8">
          <a:extLst>
            <a:ext uri="{FF2B5EF4-FFF2-40B4-BE49-F238E27FC236}">
              <a16:creationId xmlns:a16="http://schemas.microsoft.com/office/drawing/2014/main" id="{05837E1E-ED86-4BF2-9BE9-F8DBE965FE2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300" name="Text Box 9">
          <a:extLst>
            <a:ext uri="{FF2B5EF4-FFF2-40B4-BE49-F238E27FC236}">
              <a16:creationId xmlns:a16="http://schemas.microsoft.com/office/drawing/2014/main" id="{90CB612D-E6E3-44A7-B39B-4840E6D0C8B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301" name="Text Box 10">
          <a:extLst>
            <a:ext uri="{FF2B5EF4-FFF2-40B4-BE49-F238E27FC236}">
              <a16:creationId xmlns:a16="http://schemas.microsoft.com/office/drawing/2014/main" id="{B16B3CB4-6F5C-4787-9FF8-7152EFB239C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302" name="Text Box 11">
          <a:extLst>
            <a:ext uri="{FF2B5EF4-FFF2-40B4-BE49-F238E27FC236}">
              <a16:creationId xmlns:a16="http://schemas.microsoft.com/office/drawing/2014/main" id="{745BCCB2-5365-4972-A21D-0B5F53B5FD8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303" name="Text Box 12">
          <a:extLst>
            <a:ext uri="{FF2B5EF4-FFF2-40B4-BE49-F238E27FC236}">
              <a16:creationId xmlns:a16="http://schemas.microsoft.com/office/drawing/2014/main" id="{5D836C67-25C9-4B5A-9AE4-4956B4170E0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304" name="Text Box 13">
          <a:extLst>
            <a:ext uri="{FF2B5EF4-FFF2-40B4-BE49-F238E27FC236}">
              <a16:creationId xmlns:a16="http://schemas.microsoft.com/office/drawing/2014/main" id="{B612F1FB-336A-4750-A2D4-BA5B3E34C1F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305" name="Text Box 14">
          <a:extLst>
            <a:ext uri="{FF2B5EF4-FFF2-40B4-BE49-F238E27FC236}">
              <a16:creationId xmlns:a16="http://schemas.microsoft.com/office/drawing/2014/main" id="{62F7DFFC-FB4D-4510-A3EB-C5010F6DFB5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306" name="Text Box 15">
          <a:extLst>
            <a:ext uri="{FF2B5EF4-FFF2-40B4-BE49-F238E27FC236}">
              <a16:creationId xmlns:a16="http://schemas.microsoft.com/office/drawing/2014/main" id="{6AD96667-89E2-4A20-9038-BF9597929F7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307" name="Text Box 16">
          <a:extLst>
            <a:ext uri="{FF2B5EF4-FFF2-40B4-BE49-F238E27FC236}">
              <a16:creationId xmlns:a16="http://schemas.microsoft.com/office/drawing/2014/main" id="{5FF35EBD-7031-4CF0-B604-07CC0600CBB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308" name="Text Box 17">
          <a:extLst>
            <a:ext uri="{FF2B5EF4-FFF2-40B4-BE49-F238E27FC236}">
              <a16:creationId xmlns:a16="http://schemas.microsoft.com/office/drawing/2014/main" id="{F8B1A650-77EB-4E3B-8C03-20EDDD8B565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309" name="Text Box 18">
          <a:extLst>
            <a:ext uri="{FF2B5EF4-FFF2-40B4-BE49-F238E27FC236}">
              <a16:creationId xmlns:a16="http://schemas.microsoft.com/office/drawing/2014/main" id="{61743397-154B-407A-872A-79ABAEBF3A6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310" name="Text Box 19">
          <a:extLst>
            <a:ext uri="{FF2B5EF4-FFF2-40B4-BE49-F238E27FC236}">
              <a16:creationId xmlns:a16="http://schemas.microsoft.com/office/drawing/2014/main" id="{7D600B17-587B-4645-88F7-770A7B8DCD3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311" name="Text Box 20">
          <a:extLst>
            <a:ext uri="{FF2B5EF4-FFF2-40B4-BE49-F238E27FC236}">
              <a16:creationId xmlns:a16="http://schemas.microsoft.com/office/drawing/2014/main" id="{A0CCDB3B-3649-47C4-9CE9-335938ED056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312" name="Text Box 21">
          <a:extLst>
            <a:ext uri="{FF2B5EF4-FFF2-40B4-BE49-F238E27FC236}">
              <a16:creationId xmlns:a16="http://schemas.microsoft.com/office/drawing/2014/main" id="{CA44AFD0-8D14-414F-8FCE-C752D0AF707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313" name="Text Box 22">
          <a:extLst>
            <a:ext uri="{FF2B5EF4-FFF2-40B4-BE49-F238E27FC236}">
              <a16:creationId xmlns:a16="http://schemas.microsoft.com/office/drawing/2014/main" id="{9C7D8296-FCAB-4932-857D-07B4315DE37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911678</xdr:colOff>
      <xdr:row>45</xdr:row>
      <xdr:rowOff>0</xdr:rowOff>
    </xdr:from>
    <xdr:ext cx="0" cy="161925"/>
    <xdr:sp macro="" textlink="">
      <xdr:nvSpPr>
        <xdr:cNvPr id="4314" name="Text Box 1">
          <a:extLst>
            <a:ext uri="{FF2B5EF4-FFF2-40B4-BE49-F238E27FC236}">
              <a16:creationId xmlns:a16="http://schemas.microsoft.com/office/drawing/2014/main" id="{81D5B65C-337D-4DAF-9C99-5165CC58A3FC}"/>
            </a:ext>
          </a:extLst>
        </xdr:cNvPr>
        <xdr:cNvSpPr txBox="1">
          <a:spLocks noChangeArrowheads="1"/>
        </xdr:cNvSpPr>
      </xdr:nvSpPr>
      <xdr:spPr bwMode="auto">
        <a:xfrm>
          <a:off x="1426028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315" name="Text Box 2">
          <a:extLst>
            <a:ext uri="{FF2B5EF4-FFF2-40B4-BE49-F238E27FC236}">
              <a16:creationId xmlns:a16="http://schemas.microsoft.com/office/drawing/2014/main" id="{72B7DD3C-A5CE-4780-8480-1C39DC30D5C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316" name="Text Box 3">
          <a:extLst>
            <a:ext uri="{FF2B5EF4-FFF2-40B4-BE49-F238E27FC236}">
              <a16:creationId xmlns:a16="http://schemas.microsoft.com/office/drawing/2014/main" id="{DE996D7C-9AFB-4EA1-A365-69B1C9D0136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317" name="Text Box 4">
          <a:extLst>
            <a:ext uri="{FF2B5EF4-FFF2-40B4-BE49-F238E27FC236}">
              <a16:creationId xmlns:a16="http://schemas.microsoft.com/office/drawing/2014/main" id="{81CB5D29-4E80-4E0F-AD6B-B658E46D279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318" name="Text Box 5">
          <a:extLst>
            <a:ext uri="{FF2B5EF4-FFF2-40B4-BE49-F238E27FC236}">
              <a16:creationId xmlns:a16="http://schemas.microsoft.com/office/drawing/2014/main" id="{DFEB7AA6-6CCC-4DB1-8C3C-9E89AEACF35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319" name="Text Box 6">
          <a:extLst>
            <a:ext uri="{FF2B5EF4-FFF2-40B4-BE49-F238E27FC236}">
              <a16:creationId xmlns:a16="http://schemas.microsoft.com/office/drawing/2014/main" id="{49D37DBE-F044-4C44-AB2A-3736C1EB76F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320" name="Text Box 7">
          <a:extLst>
            <a:ext uri="{FF2B5EF4-FFF2-40B4-BE49-F238E27FC236}">
              <a16:creationId xmlns:a16="http://schemas.microsoft.com/office/drawing/2014/main" id="{809F4403-3AF1-4C41-8324-9D40D2A385F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321" name="Text Box 8">
          <a:extLst>
            <a:ext uri="{FF2B5EF4-FFF2-40B4-BE49-F238E27FC236}">
              <a16:creationId xmlns:a16="http://schemas.microsoft.com/office/drawing/2014/main" id="{5EEFDFF0-F6CA-4778-820B-B460CA73954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322" name="Text Box 9">
          <a:extLst>
            <a:ext uri="{FF2B5EF4-FFF2-40B4-BE49-F238E27FC236}">
              <a16:creationId xmlns:a16="http://schemas.microsoft.com/office/drawing/2014/main" id="{7914137E-D7F4-4D43-AF73-1E475B30F15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323" name="Text Box 10">
          <a:extLst>
            <a:ext uri="{FF2B5EF4-FFF2-40B4-BE49-F238E27FC236}">
              <a16:creationId xmlns:a16="http://schemas.microsoft.com/office/drawing/2014/main" id="{9392E356-CFDB-4746-B0E7-5C8A82F6EA0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324" name="Text Box 11">
          <a:extLst>
            <a:ext uri="{FF2B5EF4-FFF2-40B4-BE49-F238E27FC236}">
              <a16:creationId xmlns:a16="http://schemas.microsoft.com/office/drawing/2014/main" id="{54583CDE-27CB-4925-8BB4-1536E26C9E2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325" name="Text Box 12">
          <a:extLst>
            <a:ext uri="{FF2B5EF4-FFF2-40B4-BE49-F238E27FC236}">
              <a16:creationId xmlns:a16="http://schemas.microsoft.com/office/drawing/2014/main" id="{B52C1A8A-33E2-4C89-B41C-20D2FEB2D05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326" name="Text Box 13">
          <a:extLst>
            <a:ext uri="{FF2B5EF4-FFF2-40B4-BE49-F238E27FC236}">
              <a16:creationId xmlns:a16="http://schemas.microsoft.com/office/drawing/2014/main" id="{65AA1B9D-8DD0-4746-9C51-CE708888847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327" name="Text Box 14">
          <a:extLst>
            <a:ext uri="{FF2B5EF4-FFF2-40B4-BE49-F238E27FC236}">
              <a16:creationId xmlns:a16="http://schemas.microsoft.com/office/drawing/2014/main" id="{1EA44854-EE45-4087-AAEE-BA2E2989141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328" name="Text Box 15">
          <a:extLst>
            <a:ext uri="{FF2B5EF4-FFF2-40B4-BE49-F238E27FC236}">
              <a16:creationId xmlns:a16="http://schemas.microsoft.com/office/drawing/2014/main" id="{2407F694-E7A3-440A-8BCA-825009EB358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329" name="Text Box 16">
          <a:extLst>
            <a:ext uri="{FF2B5EF4-FFF2-40B4-BE49-F238E27FC236}">
              <a16:creationId xmlns:a16="http://schemas.microsoft.com/office/drawing/2014/main" id="{C57A4CC0-CE55-4F3D-8F21-7E07292E907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330" name="Text Box 17">
          <a:extLst>
            <a:ext uri="{FF2B5EF4-FFF2-40B4-BE49-F238E27FC236}">
              <a16:creationId xmlns:a16="http://schemas.microsoft.com/office/drawing/2014/main" id="{C1AB0BC3-52DB-49EA-9085-D0139180D49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331" name="Text Box 18">
          <a:extLst>
            <a:ext uri="{FF2B5EF4-FFF2-40B4-BE49-F238E27FC236}">
              <a16:creationId xmlns:a16="http://schemas.microsoft.com/office/drawing/2014/main" id="{C63E8CEB-2B1A-4781-80A3-49D8559CEF8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332" name="Text Box 19">
          <a:extLst>
            <a:ext uri="{FF2B5EF4-FFF2-40B4-BE49-F238E27FC236}">
              <a16:creationId xmlns:a16="http://schemas.microsoft.com/office/drawing/2014/main" id="{478E625C-867D-470D-885B-6329F4DA6B6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333" name="Text Box 20">
          <a:extLst>
            <a:ext uri="{FF2B5EF4-FFF2-40B4-BE49-F238E27FC236}">
              <a16:creationId xmlns:a16="http://schemas.microsoft.com/office/drawing/2014/main" id="{D1B77FA9-E1BC-4DD6-8B32-3F61B993F70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334" name="Text Box 21">
          <a:extLst>
            <a:ext uri="{FF2B5EF4-FFF2-40B4-BE49-F238E27FC236}">
              <a16:creationId xmlns:a16="http://schemas.microsoft.com/office/drawing/2014/main" id="{F7838C84-3121-44DE-9810-6536588FCB3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335" name="Text Box 22">
          <a:extLst>
            <a:ext uri="{FF2B5EF4-FFF2-40B4-BE49-F238E27FC236}">
              <a16:creationId xmlns:a16="http://schemas.microsoft.com/office/drawing/2014/main" id="{7A15BFF6-57AE-4726-972B-F9C0EB28FAE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336" name="Text Box 1">
          <a:extLst>
            <a:ext uri="{FF2B5EF4-FFF2-40B4-BE49-F238E27FC236}">
              <a16:creationId xmlns:a16="http://schemas.microsoft.com/office/drawing/2014/main" id="{2BE0014E-B25C-4172-A888-B419F206FCD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337" name="Text Box 2">
          <a:extLst>
            <a:ext uri="{FF2B5EF4-FFF2-40B4-BE49-F238E27FC236}">
              <a16:creationId xmlns:a16="http://schemas.microsoft.com/office/drawing/2014/main" id="{08BE7245-8DB8-481F-AE1F-EADDBB31F13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338" name="Text Box 3">
          <a:extLst>
            <a:ext uri="{FF2B5EF4-FFF2-40B4-BE49-F238E27FC236}">
              <a16:creationId xmlns:a16="http://schemas.microsoft.com/office/drawing/2014/main" id="{CBAA8AD1-962F-4A12-B97A-4DE221F63C6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339" name="Text Box 4">
          <a:extLst>
            <a:ext uri="{FF2B5EF4-FFF2-40B4-BE49-F238E27FC236}">
              <a16:creationId xmlns:a16="http://schemas.microsoft.com/office/drawing/2014/main" id="{5D920C76-D75C-4344-B945-FC2D590A703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340" name="Text Box 5">
          <a:extLst>
            <a:ext uri="{FF2B5EF4-FFF2-40B4-BE49-F238E27FC236}">
              <a16:creationId xmlns:a16="http://schemas.microsoft.com/office/drawing/2014/main" id="{A7785715-D6FF-4626-AF3E-E701609146C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341" name="Text Box 6">
          <a:extLst>
            <a:ext uri="{FF2B5EF4-FFF2-40B4-BE49-F238E27FC236}">
              <a16:creationId xmlns:a16="http://schemas.microsoft.com/office/drawing/2014/main" id="{997B5576-2BCD-4FC7-84A2-5CB842B4A7D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342" name="Text Box 7">
          <a:extLst>
            <a:ext uri="{FF2B5EF4-FFF2-40B4-BE49-F238E27FC236}">
              <a16:creationId xmlns:a16="http://schemas.microsoft.com/office/drawing/2014/main" id="{A2DD9BD9-3C4A-4337-A371-3098D43C528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343" name="Text Box 8">
          <a:extLst>
            <a:ext uri="{FF2B5EF4-FFF2-40B4-BE49-F238E27FC236}">
              <a16:creationId xmlns:a16="http://schemas.microsoft.com/office/drawing/2014/main" id="{13217DA2-93B2-467E-8738-FF7B871D9C8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344" name="Text Box 9">
          <a:extLst>
            <a:ext uri="{FF2B5EF4-FFF2-40B4-BE49-F238E27FC236}">
              <a16:creationId xmlns:a16="http://schemas.microsoft.com/office/drawing/2014/main" id="{5AB4A81B-2362-4512-8EA5-14E953FEF0D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345" name="Text Box 10">
          <a:extLst>
            <a:ext uri="{FF2B5EF4-FFF2-40B4-BE49-F238E27FC236}">
              <a16:creationId xmlns:a16="http://schemas.microsoft.com/office/drawing/2014/main" id="{EBC3993C-83E3-4828-A0CF-469058DCD8B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346" name="Text Box 11">
          <a:extLst>
            <a:ext uri="{FF2B5EF4-FFF2-40B4-BE49-F238E27FC236}">
              <a16:creationId xmlns:a16="http://schemas.microsoft.com/office/drawing/2014/main" id="{D3710314-DB2D-4896-8746-95ADC0BD098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347" name="Text Box 12">
          <a:extLst>
            <a:ext uri="{FF2B5EF4-FFF2-40B4-BE49-F238E27FC236}">
              <a16:creationId xmlns:a16="http://schemas.microsoft.com/office/drawing/2014/main" id="{1C9B9AA4-8F4B-4C58-A018-AC509C897F4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348" name="Text Box 13">
          <a:extLst>
            <a:ext uri="{FF2B5EF4-FFF2-40B4-BE49-F238E27FC236}">
              <a16:creationId xmlns:a16="http://schemas.microsoft.com/office/drawing/2014/main" id="{4EB811B3-71C8-4AF5-98ED-CEA68FD1DAE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349" name="Text Box 14">
          <a:extLst>
            <a:ext uri="{FF2B5EF4-FFF2-40B4-BE49-F238E27FC236}">
              <a16:creationId xmlns:a16="http://schemas.microsoft.com/office/drawing/2014/main" id="{BB7F6802-0E39-472E-98DF-65B5EBEDB9A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350" name="Text Box 15">
          <a:extLst>
            <a:ext uri="{FF2B5EF4-FFF2-40B4-BE49-F238E27FC236}">
              <a16:creationId xmlns:a16="http://schemas.microsoft.com/office/drawing/2014/main" id="{1023BCBC-2D64-4E69-9525-37CBEC929C8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351" name="Text Box 16">
          <a:extLst>
            <a:ext uri="{FF2B5EF4-FFF2-40B4-BE49-F238E27FC236}">
              <a16:creationId xmlns:a16="http://schemas.microsoft.com/office/drawing/2014/main" id="{EC1B0776-5BBC-4CF5-A29C-5FAF63BC439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352" name="Text Box 17">
          <a:extLst>
            <a:ext uri="{FF2B5EF4-FFF2-40B4-BE49-F238E27FC236}">
              <a16:creationId xmlns:a16="http://schemas.microsoft.com/office/drawing/2014/main" id="{D12FE35E-DFF0-4933-AE71-8E8B30F8707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353" name="Text Box 18">
          <a:extLst>
            <a:ext uri="{FF2B5EF4-FFF2-40B4-BE49-F238E27FC236}">
              <a16:creationId xmlns:a16="http://schemas.microsoft.com/office/drawing/2014/main" id="{140142D5-7EA9-440F-A3AF-5B9D4315605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354" name="Text Box 19">
          <a:extLst>
            <a:ext uri="{FF2B5EF4-FFF2-40B4-BE49-F238E27FC236}">
              <a16:creationId xmlns:a16="http://schemas.microsoft.com/office/drawing/2014/main" id="{BF4E21AB-2BDD-4ACE-995E-D4A513B6EB8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355" name="Text Box 20">
          <a:extLst>
            <a:ext uri="{FF2B5EF4-FFF2-40B4-BE49-F238E27FC236}">
              <a16:creationId xmlns:a16="http://schemas.microsoft.com/office/drawing/2014/main" id="{01C483DC-F6F0-400E-8278-6421E6F6102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356" name="Text Box 21">
          <a:extLst>
            <a:ext uri="{FF2B5EF4-FFF2-40B4-BE49-F238E27FC236}">
              <a16:creationId xmlns:a16="http://schemas.microsoft.com/office/drawing/2014/main" id="{D2DEDA3D-7FB8-4294-8FAD-952919D8D62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357" name="Text Box 22">
          <a:extLst>
            <a:ext uri="{FF2B5EF4-FFF2-40B4-BE49-F238E27FC236}">
              <a16:creationId xmlns:a16="http://schemas.microsoft.com/office/drawing/2014/main" id="{8605D67C-3EFC-4BC5-A974-69A18014020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358" name="Text Box 1">
          <a:extLst>
            <a:ext uri="{FF2B5EF4-FFF2-40B4-BE49-F238E27FC236}">
              <a16:creationId xmlns:a16="http://schemas.microsoft.com/office/drawing/2014/main" id="{14DEF833-314E-492E-8184-C0DACF0699E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359" name="Text Box 2">
          <a:extLst>
            <a:ext uri="{FF2B5EF4-FFF2-40B4-BE49-F238E27FC236}">
              <a16:creationId xmlns:a16="http://schemas.microsoft.com/office/drawing/2014/main" id="{22B22693-1791-4911-AAFB-5A97D638A01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360" name="Text Box 3">
          <a:extLst>
            <a:ext uri="{FF2B5EF4-FFF2-40B4-BE49-F238E27FC236}">
              <a16:creationId xmlns:a16="http://schemas.microsoft.com/office/drawing/2014/main" id="{416CCBA2-6D81-40B5-B8C2-7824A3BA18A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361" name="Text Box 4">
          <a:extLst>
            <a:ext uri="{FF2B5EF4-FFF2-40B4-BE49-F238E27FC236}">
              <a16:creationId xmlns:a16="http://schemas.microsoft.com/office/drawing/2014/main" id="{3F897C4E-EA31-4AAD-8E93-266BBFE3827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362" name="Text Box 5">
          <a:extLst>
            <a:ext uri="{FF2B5EF4-FFF2-40B4-BE49-F238E27FC236}">
              <a16:creationId xmlns:a16="http://schemas.microsoft.com/office/drawing/2014/main" id="{38E7C09F-7E97-406B-9301-BF571923413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363" name="Text Box 6">
          <a:extLst>
            <a:ext uri="{FF2B5EF4-FFF2-40B4-BE49-F238E27FC236}">
              <a16:creationId xmlns:a16="http://schemas.microsoft.com/office/drawing/2014/main" id="{5C4EC617-8922-4DF8-BEFE-B5F2CB150CC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364" name="Text Box 7">
          <a:extLst>
            <a:ext uri="{FF2B5EF4-FFF2-40B4-BE49-F238E27FC236}">
              <a16:creationId xmlns:a16="http://schemas.microsoft.com/office/drawing/2014/main" id="{3E7C4140-74A3-4ECE-9854-F3EB804501D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365" name="Text Box 8">
          <a:extLst>
            <a:ext uri="{FF2B5EF4-FFF2-40B4-BE49-F238E27FC236}">
              <a16:creationId xmlns:a16="http://schemas.microsoft.com/office/drawing/2014/main" id="{CA90FB05-8828-4DA0-87F7-EE8E46618B2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366" name="Text Box 9">
          <a:extLst>
            <a:ext uri="{FF2B5EF4-FFF2-40B4-BE49-F238E27FC236}">
              <a16:creationId xmlns:a16="http://schemas.microsoft.com/office/drawing/2014/main" id="{1847EFE9-EA07-4741-B000-CBB72B0892D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367" name="Text Box 10">
          <a:extLst>
            <a:ext uri="{FF2B5EF4-FFF2-40B4-BE49-F238E27FC236}">
              <a16:creationId xmlns:a16="http://schemas.microsoft.com/office/drawing/2014/main" id="{D0776940-4CD2-40CC-BBAF-55A9E5A6D35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368" name="Text Box 11">
          <a:extLst>
            <a:ext uri="{FF2B5EF4-FFF2-40B4-BE49-F238E27FC236}">
              <a16:creationId xmlns:a16="http://schemas.microsoft.com/office/drawing/2014/main" id="{D8427A1C-9E66-471C-98BD-250926D1F7C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369" name="Text Box 12">
          <a:extLst>
            <a:ext uri="{FF2B5EF4-FFF2-40B4-BE49-F238E27FC236}">
              <a16:creationId xmlns:a16="http://schemas.microsoft.com/office/drawing/2014/main" id="{3C330A5D-033F-4945-A369-CFB9D897AD3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370" name="Text Box 13">
          <a:extLst>
            <a:ext uri="{FF2B5EF4-FFF2-40B4-BE49-F238E27FC236}">
              <a16:creationId xmlns:a16="http://schemas.microsoft.com/office/drawing/2014/main" id="{F4597788-BBB5-480D-A943-B05D73A64EC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371" name="Text Box 14">
          <a:extLst>
            <a:ext uri="{FF2B5EF4-FFF2-40B4-BE49-F238E27FC236}">
              <a16:creationId xmlns:a16="http://schemas.microsoft.com/office/drawing/2014/main" id="{411E3D09-9A60-4214-9B7B-CB1ED11762C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372" name="Text Box 15">
          <a:extLst>
            <a:ext uri="{FF2B5EF4-FFF2-40B4-BE49-F238E27FC236}">
              <a16:creationId xmlns:a16="http://schemas.microsoft.com/office/drawing/2014/main" id="{0E4A8A75-B0B8-40CD-91B0-958BB1DA7E4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373" name="Text Box 16">
          <a:extLst>
            <a:ext uri="{FF2B5EF4-FFF2-40B4-BE49-F238E27FC236}">
              <a16:creationId xmlns:a16="http://schemas.microsoft.com/office/drawing/2014/main" id="{88B935E7-E210-4415-A443-F1BEE0C2F8A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374" name="Text Box 17">
          <a:extLst>
            <a:ext uri="{FF2B5EF4-FFF2-40B4-BE49-F238E27FC236}">
              <a16:creationId xmlns:a16="http://schemas.microsoft.com/office/drawing/2014/main" id="{3A280819-357D-4F12-8A89-17B2F6E132F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375" name="Text Box 18">
          <a:extLst>
            <a:ext uri="{FF2B5EF4-FFF2-40B4-BE49-F238E27FC236}">
              <a16:creationId xmlns:a16="http://schemas.microsoft.com/office/drawing/2014/main" id="{FE15555B-9ECC-4C62-BB48-D345D20CCA8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376" name="Text Box 19">
          <a:extLst>
            <a:ext uri="{FF2B5EF4-FFF2-40B4-BE49-F238E27FC236}">
              <a16:creationId xmlns:a16="http://schemas.microsoft.com/office/drawing/2014/main" id="{03AA5773-8861-4B0E-82EF-F2D0E67FEFD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377" name="Text Box 20">
          <a:extLst>
            <a:ext uri="{FF2B5EF4-FFF2-40B4-BE49-F238E27FC236}">
              <a16:creationId xmlns:a16="http://schemas.microsoft.com/office/drawing/2014/main" id="{FD44AFDF-22E3-49F8-88E2-E3D255983A7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378" name="Text Box 21">
          <a:extLst>
            <a:ext uri="{FF2B5EF4-FFF2-40B4-BE49-F238E27FC236}">
              <a16:creationId xmlns:a16="http://schemas.microsoft.com/office/drawing/2014/main" id="{7E0A09E1-4B83-45C0-AC74-A86BB554B50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379" name="Text Box 22">
          <a:extLst>
            <a:ext uri="{FF2B5EF4-FFF2-40B4-BE49-F238E27FC236}">
              <a16:creationId xmlns:a16="http://schemas.microsoft.com/office/drawing/2014/main" id="{ED07F075-DFC9-4E8D-8653-5EB9B54A56E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380" name="Text Box 1">
          <a:extLst>
            <a:ext uri="{FF2B5EF4-FFF2-40B4-BE49-F238E27FC236}">
              <a16:creationId xmlns:a16="http://schemas.microsoft.com/office/drawing/2014/main" id="{AAFC607B-6218-4FD6-9445-0614F3769AD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381" name="Text Box 2">
          <a:extLst>
            <a:ext uri="{FF2B5EF4-FFF2-40B4-BE49-F238E27FC236}">
              <a16:creationId xmlns:a16="http://schemas.microsoft.com/office/drawing/2014/main" id="{D2319569-2D71-47BA-B4FB-F3FFB426D41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382" name="Text Box 3">
          <a:extLst>
            <a:ext uri="{FF2B5EF4-FFF2-40B4-BE49-F238E27FC236}">
              <a16:creationId xmlns:a16="http://schemas.microsoft.com/office/drawing/2014/main" id="{BAA0FAEE-9BA6-4F05-9F72-815D96B827C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383" name="Text Box 4">
          <a:extLst>
            <a:ext uri="{FF2B5EF4-FFF2-40B4-BE49-F238E27FC236}">
              <a16:creationId xmlns:a16="http://schemas.microsoft.com/office/drawing/2014/main" id="{D4E865E2-7885-457E-9E4D-212E8AA2EEC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384" name="Text Box 5">
          <a:extLst>
            <a:ext uri="{FF2B5EF4-FFF2-40B4-BE49-F238E27FC236}">
              <a16:creationId xmlns:a16="http://schemas.microsoft.com/office/drawing/2014/main" id="{92858406-A073-496C-AC54-E9E59703E2F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385" name="Text Box 6">
          <a:extLst>
            <a:ext uri="{FF2B5EF4-FFF2-40B4-BE49-F238E27FC236}">
              <a16:creationId xmlns:a16="http://schemas.microsoft.com/office/drawing/2014/main" id="{C4BAEBA2-D227-4FD5-BD02-D06B2AD498E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386" name="Text Box 7">
          <a:extLst>
            <a:ext uri="{FF2B5EF4-FFF2-40B4-BE49-F238E27FC236}">
              <a16:creationId xmlns:a16="http://schemas.microsoft.com/office/drawing/2014/main" id="{A1D16F34-DEEF-4EB2-916A-60902B2F915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387" name="Text Box 8">
          <a:extLst>
            <a:ext uri="{FF2B5EF4-FFF2-40B4-BE49-F238E27FC236}">
              <a16:creationId xmlns:a16="http://schemas.microsoft.com/office/drawing/2014/main" id="{80D47657-82AD-43C9-90E9-FF9DF7CDE81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388" name="Text Box 9">
          <a:extLst>
            <a:ext uri="{FF2B5EF4-FFF2-40B4-BE49-F238E27FC236}">
              <a16:creationId xmlns:a16="http://schemas.microsoft.com/office/drawing/2014/main" id="{5AA9828F-48E0-4CF8-ACBD-DE32CBA3013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389" name="Text Box 10">
          <a:extLst>
            <a:ext uri="{FF2B5EF4-FFF2-40B4-BE49-F238E27FC236}">
              <a16:creationId xmlns:a16="http://schemas.microsoft.com/office/drawing/2014/main" id="{10C97B07-BDDA-4335-B541-8B10573D1DE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390" name="Text Box 11">
          <a:extLst>
            <a:ext uri="{FF2B5EF4-FFF2-40B4-BE49-F238E27FC236}">
              <a16:creationId xmlns:a16="http://schemas.microsoft.com/office/drawing/2014/main" id="{2A81F1BB-8E83-4736-BE92-685B4AC569C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391" name="Text Box 12">
          <a:extLst>
            <a:ext uri="{FF2B5EF4-FFF2-40B4-BE49-F238E27FC236}">
              <a16:creationId xmlns:a16="http://schemas.microsoft.com/office/drawing/2014/main" id="{BE93952A-6E2A-47B2-AC7C-B3B67C1BE5F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392" name="Text Box 13">
          <a:extLst>
            <a:ext uri="{FF2B5EF4-FFF2-40B4-BE49-F238E27FC236}">
              <a16:creationId xmlns:a16="http://schemas.microsoft.com/office/drawing/2014/main" id="{57564965-4C2C-4FEF-9603-EEEEF8497C3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393" name="Text Box 14">
          <a:extLst>
            <a:ext uri="{FF2B5EF4-FFF2-40B4-BE49-F238E27FC236}">
              <a16:creationId xmlns:a16="http://schemas.microsoft.com/office/drawing/2014/main" id="{D45E7CB3-B9AE-4262-9CB4-24064517791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394" name="Text Box 15">
          <a:extLst>
            <a:ext uri="{FF2B5EF4-FFF2-40B4-BE49-F238E27FC236}">
              <a16:creationId xmlns:a16="http://schemas.microsoft.com/office/drawing/2014/main" id="{3E84F0B5-7609-4983-B5CC-6F1DF78BC58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395" name="Text Box 16">
          <a:extLst>
            <a:ext uri="{FF2B5EF4-FFF2-40B4-BE49-F238E27FC236}">
              <a16:creationId xmlns:a16="http://schemas.microsoft.com/office/drawing/2014/main" id="{697AB8D5-E34F-4B5B-9BED-0EC2FA7A43B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396" name="Text Box 17">
          <a:extLst>
            <a:ext uri="{FF2B5EF4-FFF2-40B4-BE49-F238E27FC236}">
              <a16:creationId xmlns:a16="http://schemas.microsoft.com/office/drawing/2014/main" id="{C073A41C-C62F-4199-B66A-0A84F76C8C1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397" name="Text Box 18">
          <a:extLst>
            <a:ext uri="{FF2B5EF4-FFF2-40B4-BE49-F238E27FC236}">
              <a16:creationId xmlns:a16="http://schemas.microsoft.com/office/drawing/2014/main" id="{25846E77-BEDB-4395-B0F2-A973D21783D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398" name="Text Box 19">
          <a:extLst>
            <a:ext uri="{FF2B5EF4-FFF2-40B4-BE49-F238E27FC236}">
              <a16:creationId xmlns:a16="http://schemas.microsoft.com/office/drawing/2014/main" id="{D592D43C-B012-47E3-BCB6-01D42372E75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399" name="Text Box 20">
          <a:extLst>
            <a:ext uri="{FF2B5EF4-FFF2-40B4-BE49-F238E27FC236}">
              <a16:creationId xmlns:a16="http://schemas.microsoft.com/office/drawing/2014/main" id="{A96A5006-FD26-4DF4-A489-3158A59F726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400" name="Text Box 21">
          <a:extLst>
            <a:ext uri="{FF2B5EF4-FFF2-40B4-BE49-F238E27FC236}">
              <a16:creationId xmlns:a16="http://schemas.microsoft.com/office/drawing/2014/main" id="{54148B3E-D4FB-42A5-9780-61664CA18E9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401" name="Text Box 22">
          <a:extLst>
            <a:ext uri="{FF2B5EF4-FFF2-40B4-BE49-F238E27FC236}">
              <a16:creationId xmlns:a16="http://schemas.microsoft.com/office/drawing/2014/main" id="{7C8BEB66-E4D6-4970-B936-181DD2770A7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402" name="Text Box 1">
          <a:extLst>
            <a:ext uri="{FF2B5EF4-FFF2-40B4-BE49-F238E27FC236}">
              <a16:creationId xmlns:a16="http://schemas.microsoft.com/office/drawing/2014/main" id="{93D42A19-894C-4E3D-BAC7-5E77AEAFB53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403" name="Text Box 2">
          <a:extLst>
            <a:ext uri="{FF2B5EF4-FFF2-40B4-BE49-F238E27FC236}">
              <a16:creationId xmlns:a16="http://schemas.microsoft.com/office/drawing/2014/main" id="{7518C519-6B64-4182-930C-48E09905EB4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404" name="Text Box 3">
          <a:extLst>
            <a:ext uri="{FF2B5EF4-FFF2-40B4-BE49-F238E27FC236}">
              <a16:creationId xmlns:a16="http://schemas.microsoft.com/office/drawing/2014/main" id="{DBC0C908-23E7-420A-B85B-54A31E0EC6D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405" name="Text Box 4">
          <a:extLst>
            <a:ext uri="{FF2B5EF4-FFF2-40B4-BE49-F238E27FC236}">
              <a16:creationId xmlns:a16="http://schemas.microsoft.com/office/drawing/2014/main" id="{F8F2282D-CCDC-4D56-B502-F781F9D1F5E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406" name="Text Box 5">
          <a:extLst>
            <a:ext uri="{FF2B5EF4-FFF2-40B4-BE49-F238E27FC236}">
              <a16:creationId xmlns:a16="http://schemas.microsoft.com/office/drawing/2014/main" id="{1C940023-A531-4798-84F6-289A6702D5E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407" name="Text Box 6">
          <a:extLst>
            <a:ext uri="{FF2B5EF4-FFF2-40B4-BE49-F238E27FC236}">
              <a16:creationId xmlns:a16="http://schemas.microsoft.com/office/drawing/2014/main" id="{9F6BB707-B3CC-4644-8894-A358BD266A5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408" name="Text Box 7">
          <a:extLst>
            <a:ext uri="{FF2B5EF4-FFF2-40B4-BE49-F238E27FC236}">
              <a16:creationId xmlns:a16="http://schemas.microsoft.com/office/drawing/2014/main" id="{085569BF-EAF8-4750-8536-3AA932E4E03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409" name="Text Box 8">
          <a:extLst>
            <a:ext uri="{FF2B5EF4-FFF2-40B4-BE49-F238E27FC236}">
              <a16:creationId xmlns:a16="http://schemas.microsoft.com/office/drawing/2014/main" id="{5B7F9B0C-1F7A-45D7-A5A1-3B253E3EE5B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410" name="Text Box 9">
          <a:extLst>
            <a:ext uri="{FF2B5EF4-FFF2-40B4-BE49-F238E27FC236}">
              <a16:creationId xmlns:a16="http://schemas.microsoft.com/office/drawing/2014/main" id="{6927F019-7198-4374-8EEA-77A1D8B0634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411" name="Text Box 10">
          <a:extLst>
            <a:ext uri="{FF2B5EF4-FFF2-40B4-BE49-F238E27FC236}">
              <a16:creationId xmlns:a16="http://schemas.microsoft.com/office/drawing/2014/main" id="{11150552-55EB-45F6-8E39-8A94EF6B3E5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412" name="Text Box 11">
          <a:extLst>
            <a:ext uri="{FF2B5EF4-FFF2-40B4-BE49-F238E27FC236}">
              <a16:creationId xmlns:a16="http://schemas.microsoft.com/office/drawing/2014/main" id="{14198FBE-2C86-4D35-A892-AC6C5867D18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413" name="Text Box 12">
          <a:extLst>
            <a:ext uri="{FF2B5EF4-FFF2-40B4-BE49-F238E27FC236}">
              <a16:creationId xmlns:a16="http://schemas.microsoft.com/office/drawing/2014/main" id="{8445CD58-DB25-4CEB-93C0-A26D809042D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414" name="Text Box 13">
          <a:extLst>
            <a:ext uri="{FF2B5EF4-FFF2-40B4-BE49-F238E27FC236}">
              <a16:creationId xmlns:a16="http://schemas.microsoft.com/office/drawing/2014/main" id="{8BF03E6D-8D5B-45D2-842D-EA2971D3104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415" name="Text Box 14">
          <a:extLst>
            <a:ext uri="{FF2B5EF4-FFF2-40B4-BE49-F238E27FC236}">
              <a16:creationId xmlns:a16="http://schemas.microsoft.com/office/drawing/2014/main" id="{341D498C-732B-4BCA-A4C7-4792767CB44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416" name="Text Box 15">
          <a:extLst>
            <a:ext uri="{FF2B5EF4-FFF2-40B4-BE49-F238E27FC236}">
              <a16:creationId xmlns:a16="http://schemas.microsoft.com/office/drawing/2014/main" id="{4857D16A-2CEC-4AE9-8203-0A1D79BB817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417" name="Text Box 16">
          <a:extLst>
            <a:ext uri="{FF2B5EF4-FFF2-40B4-BE49-F238E27FC236}">
              <a16:creationId xmlns:a16="http://schemas.microsoft.com/office/drawing/2014/main" id="{6E155FDC-6C8A-439C-A6AC-695AF3A71B5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418" name="Text Box 17">
          <a:extLst>
            <a:ext uri="{FF2B5EF4-FFF2-40B4-BE49-F238E27FC236}">
              <a16:creationId xmlns:a16="http://schemas.microsoft.com/office/drawing/2014/main" id="{46E4AE25-699C-470C-900A-FC672002CA9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419" name="Text Box 18">
          <a:extLst>
            <a:ext uri="{FF2B5EF4-FFF2-40B4-BE49-F238E27FC236}">
              <a16:creationId xmlns:a16="http://schemas.microsoft.com/office/drawing/2014/main" id="{42F4ED21-C703-4AE3-BD89-2F88F241533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420" name="Text Box 19">
          <a:extLst>
            <a:ext uri="{FF2B5EF4-FFF2-40B4-BE49-F238E27FC236}">
              <a16:creationId xmlns:a16="http://schemas.microsoft.com/office/drawing/2014/main" id="{85368BCC-23BE-47B3-A288-174F00151A7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421" name="Text Box 20">
          <a:extLst>
            <a:ext uri="{FF2B5EF4-FFF2-40B4-BE49-F238E27FC236}">
              <a16:creationId xmlns:a16="http://schemas.microsoft.com/office/drawing/2014/main" id="{83BDADA5-469D-43E0-8850-67CFDDEA92D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422" name="Text Box 21">
          <a:extLst>
            <a:ext uri="{FF2B5EF4-FFF2-40B4-BE49-F238E27FC236}">
              <a16:creationId xmlns:a16="http://schemas.microsoft.com/office/drawing/2014/main" id="{909E75CE-CF10-42CD-868B-CC4625A4F2A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423" name="Text Box 22">
          <a:extLst>
            <a:ext uri="{FF2B5EF4-FFF2-40B4-BE49-F238E27FC236}">
              <a16:creationId xmlns:a16="http://schemas.microsoft.com/office/drawing/2014/main" id="{DB3DA172-B8AB-45AB-96A4-70D6CDD4CC4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424" name="Text Box 1">
          <a:extLst>
            <a:ext uri="{FF2B5EF4-FFF2-40B4-BE49-F238E27FC236}">
              <a16:creationId xmlns:a16="http://schemas.microsoft.com/office/drawing/2014/main" id="{B92BCE0D-8EA9-4329-8075-220C6FBC2A3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425" name="Text Box 2">
          <a:extLst>
            <a:ext uri="{FF2B5EF4-FFF2-40B4-BE49-F238E27FC236}">
              <a16:creationId xmlns:a16="http://schemas.microsoft.com/office/drawing/2014/main" id="{0ED45025-0A88-4F0D-8861-044F0EBA340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426" name="Text Box 3">
          <a:extLst>
            <a:ext uri="{FF2B5EF4-FFF2-40B4-BE49-F238E27FC236}">
              <a16:creationId xmlns:a16="http://schemas.microsoft.com/office/drawing/2014/main" id="{0E81AAEC-0E5F-45C4-9790-59551C23BBB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427" name="Text Box 4">
          <a:extLst>
            <a:ext uri="{FF2B5EF4-FFF2-40B4-BE49-F238E27FC236}">
              <a16:creationId xmlns:a16="http://schemas.microsoft.com/office/drawing/2014/main" id="{DF096B54-9AA0-4E80-B824-74261434CF5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428" name="Text Box 5">
          <a:extLst>
            <a:ext uri="{FF2B5EF4-FFF2-40B4-BE49-F238E27FC236}">
              <a16:creationId xmlns:a16="http://schemas.microsoft.com/office/drawing/2014/main" id="{88445CE8-277C-41B0-95C9-9EF901C1125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429" name="Text Box 6">
          <a:extLst>
            <a:ext uri="{FF2B5EF4-FFF2-40B4-BE49-F238E27FC236}">
              <a16:creationId xmlns:a16="http://schemas.microsoft.com/office/drawing/2014/main" id="{059189E1-905C-48C2-9C6B-15BD1771BAE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430" name="Text Box 7">
          <a:extLst>
            <a:ext uri="{FF2B5EF4-FFF2-40B4-BE49-F238E27FC236}">
              <a16:creationId xmlns:a16="http://schemas.microsoft.com/office/drawing/2014/main" id="{43E6D211-C155-4DCA-B5DB-7D71CFCBCFF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431" name="Text Box 8">
          <a:extLst>
            <a:ext uri="{FF2B5EF4-FFF2-40B4-BE49-F238E27FC236}">
              <a16:creationId xmlns:a16="http://schemas.microsoft.com/office/drawing/2014/main" id="{D59240DA-06CC-4650-8098-BA10DF3FF3C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432" name="Text Box 9">
          <a:extLst>
            <a:ext uri="{FF2B5EF4-FFF2-40B4-BE49-F238E27FC236}">
              <a16:creationId xmlns:a16="http://schemas.microsoft.com/office/drawing/2014/main" id="{9860DFF0-F9FC-41A6-B888-8A2E191D980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433" name="Text Box 10">
          <a:extLst>
            <a:ext uri="{FF2B5EF4-FFF2-40B4-BE49-F238E27FC236}">
              <a16:creationId xmlns:a16="http://schemas.microsoft.com/office/drawing/2014/main" id="{70BD3786-5281-42DD-AE2D-7EDA44467F6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434" name="Text Box 11">
          <a:extLst>
            <a:ext uri="{FF2B5EF4-FFF2-40B4-BE49-F238E27FC236}">
              <a16:creationId xmlns:a16="http://schemas.microsoft.com/office/drawing/2014/main" id="{C21FAF37-C590-457C-B97F-876BF376C6C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435" name="Text Box 12">
          <a:extLst>
            <a:ext uri="{FF2B5EF4-FFF2-40B4-BE49-F238E27FC236}">
              <a16:creationId xmlns:a16="http://schemas.microsoft.com/office/drawing/2014/main" id="{366A9F19-A86E-46C4-961B-32E09292C0B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436" name="Text Box 13">
          <a:extLst>
            <a:ext uri="{FF2B5EF4-FFF2-40B4-BE49-F238E27FC236}">
              <a16:creationId xmlns:a16="http://schemas.microsoft.com/office/drawing/2014/main" id="{37E2B9A3-50DD-4FEA-8764-E067A53D04A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437" name="Text Box 14">
          <a:extLst>
            <a:ext uri="{FF2B5EF4-FFF2-40B4-BE49-F238E27FC236}">
              <a16:creationId xmlns:a16="http://schemas.microsoft.com/office/drawing/2014/main" id="{0053C732-4447-4F35-A5A4-845E128BB95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438" name="Text Box 15">
          <a:extLst>
            <a:ext uri="{FF2B5EF4-FFF2-40B4-BE49-F238E27FC236}">
              <a16:creationId xmlns:a16="http://schemas.microsoft.com/office/drawing/2014/main" id="{DF342A4D-C445-4C39-9CAA-1D01AC5977C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439" name="Text Box 16">
          <a:extLst>
            <a:ext uri="{FF2B5EF4-FFF2-40B4-BE49-F238E27FC236}">
              <a16:creationId xmlns:a16="http://schemas.microsoft.com/office/drawing/2014/main" id="{D81C6F9A-35DA-4DD5-A7E0-9A5C078CC64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440" name="Text Box 17">
          <a:extLst>
            <a:ext uri="{FF2B5EF4-FFF2-40B4-BE49-F238E27FC236}">
              <a16:creationId xmlns:a16="http://schemas.microsoft.com/office/drawing/2014/main" id="{C4FE6EBD-1720-4AB7-905A-EAA27DE6F1F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441" name="Text Box 18">
          <a:extLst>
            <a:ext uri="{FF2B5EF4-FFF2-40B4-BE49-F238E27FC236}">
              <a16:creationId xmlns:a16="http://schemas.microsoft.com/office/drawing/2014/main" id="{F95BC991-9DC5-4313-AD0B-C8482ADB43A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442" name="Text Box 19">
          <a:extLst>
            <a:ext uri="{FF2B5EF4-FFF2-40B4-BE49-F238E27FC236}">
              <a16:creationId xmlns:a16="http://schemas.microsoft.com/office/drawing/2014/main" id="{D44368F8-564C-4EC6-ADBC-AB9005284DE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443" name="Text Box 20">
          <a:extLst>
            <a:ext uri="{FF2B5EF4-FFF2-40B4-BE49-F238E27FC236}">
              <a16:creationId xmlns:a16="http://schemas.microsoft.com/office/drawing/2014/main" id="{8A09C3D1-863E-42C3-AE61-50F6FD549CA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444" name="Text Box 21">
          <a:extLst>
            <a:ext uri="{FF2B5EF4-FFF2-40B4-BE49-F238E27FC236}">
              <a16:creationId xmlns:a16="http://schemas.microsoft.com/office/drawing/2014/main" id="{63D1AEAE-88B4-4501-8589-F0298337F32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445" name="Text Box 22">
          <a:extLst>
            <a:ext uri="{FF2B5EF4-FFF2-40B4-BE49-F238E27FC236}">
              <a16:creationId xmlns:a16="http://schemas.microsoft.com/office/drawing/2014/main" id="{D56088F7-902F-4543-BE94-F1DF0149C9A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446" name="Text Box 1">
          <a:extLst>
            <a:ext uri="{FF2B5EF4-FFF2-40B4-BE49-F238E27FC236}">
              <a16:creationId xmlns:a16="http://schemas.microsoft.com/office/drawing/2014/main" id="{D3885E99-9FFC-4AA6-8745-8DAEE429D71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447" name="Text Box 2">
          <a:extLst>
            <a:ext uri="{FF2B5EF4-FFF2-40B4-BE49-F238E27FC236}">
              <a16:creationId xmlns:a16="http://schemas.microsoft.com/office/drawing/2014/main" id="{2BA576EF-58A5-48C4-B6CE-DF3509CAEB8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448" name="Text Box 3">
          <a:extLst>
            <a:ext uri="{FF2B5EF4-FFF2-40B4-BE49-F238E27FC236}">
              <a16:creationId xmlns:a16="http://schemas.microsoft.com/office/drawing/2014/main" id="{9DA90436-0922-4D45-A657-1051E9E4ECA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449" name="Text Box 4">
          <a:extLst>
            <a:ext uri="{FF2B5EF4-FFF2-40B4-BE49-F238E27FC236}">
              <a16:creationId xmlns:a16="http://schemas.microsoft.com/office/drawing/2014/main" id="{B8C8AFA8-7333-4C3E-AACA-3DA87670676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450" name="Text Box 5">
          <a:extLst>
            <a:ext uri="{FF2B5EF4-FFF2-40B4-BE49-F238E27FC236}">
              <a16:creationId xmlns:a16="http://schemas.microsoft.com/office/drawing/2014/main" id="{A4E560EB-2A75-4465-938B-6D7F311F75B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451" name="Text Box 6">
          <a:extLst>
            <a:ext uri="{FF2B5EF4-FFF2-40B4-BE49-F238E27FC236}">
              <a16:creationId xmlns:a16="http://schemas.microsoft.com/office/drawing/2014/main" id="{4CAE612A-7298-4EA2-BAC0-44E5B9C27D9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452" name="Text Box 7">
          <a:extLst>
            <a:ext uri="{FF2B5EF4-FFF2-40B4-BE49-F238E27FC236}">
              <a16:creationId xmlns:a16="http://schemas.microsoft.com/office/drawing/2014/main" id="{6DCA2728-CB3D-43BB-94D7-5AC49A0A006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453" name="Text Box 8">
          <a:extLst>
            <a:ext uri="{FF2B5EF4-FFF2-40B4-BE49-F238E27FC236}">
              <a16:creationId xmlns:a16="http://schemas.microsoft.com/office/drawing/2014/main" id="{A817E1F4-2AD8-4C18-A2F5-4FC9B1FBFBC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454" name="Text Box 9">
          <a:extLst>
            <a:ext uri="{FF2B5EF4-FFF2-40B4-BE49-F238E27FC236}">
              <a16:creationId xmlns:a16="http://schemas.microsoft.com/office/drawing/2014/main" id="{C9799AC2-D6E8-45FF-99F6-8CB61CCAC69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455" name="Text Box 10">
          <a:extLst>
            <a:ext uri="{FF2B5EF4-FFF2-40B4-BE49-F238E27FC236}">
              <a16:creationId xmlns:a16="http://schemas.microsoft.com/office/drawing/2014/main" id="{C7485FC1-BC95-409D-A255-9C7E3EB8017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456" name="Text Box 11">
          <a:extLst>
            <a:ext uri="{FF2B5EF4-FFF2-40B4-BE49-F238E27FC236}">
              <a16:creationId xmlns:a16="http://schemas.microsoft.com/office/drawing/2014/main" id="{E10D5E92-6207-4C0B-BFDF-1D650FB5577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457" name="Text Box 12">
          <a:extLst>
            <a:ext uri="{FF2B5EF4-FFF2-40B4-BE49-F238E27FC236}">
              <a16:creationId xmlns:a16="http://schemas.microsoft.com/office/drawing/2014/main" id="{F87174DA-56FB-4974-8C30-CCB84860E68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458" name="Text Box 13">
          <a:extLst>
            <a:ext uri="{FF2B5EF4-FFF2-40B4-BE49-F238E27FC236}">
              <a16:creationId xmlns:a16="http://schemas.microsoft.com/office/drawing/2014/main" id="{6075F37D-DF8C-480B-B4DB-D60955571DE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459" name="Text Box 14">
          <a:extLst>
            <a:ext uri="{FF2B5EF4-FFF2-40B4-BE49-F238E27FC236}">
              <a16:creationId xmlns:a16="http://schemas.microsoft.com/office/drawing/2014/main" id="{0C813006-3F32-4202-9BB1-795D1800FA8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460" name="Text Box 15">
          <a:extLst>
            <a:ext uri="{FF2B5EF4-FFF2-40B4-BE49-F238E27FC236}">
              <a16:creationId xmlns:a16="http://schemas.microsoft.com/office/drawing/2014/main" id="{3E5207E6-C866-48EA-8497-0E41CAE9807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461" name="Text Box 16">
          <a:extLst>
            <a:ext uri="{FF2B5EF4-FFF2-40B4-BE49-F238E27FC236}">
              <a16:creationId xmlns:a16="http://schemas.microsoft.com/office/drawing/2014/main" id="{B74428EA-DE20-4BF5-82B9-E431247B94D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462" name="Text Box 17">
          <a:extLst>
            <a:ext uri="{FF2B5EF4-FFF2-40B4-BE49-F238E27FC236}">
              <a16:creationId xmlns:a16="http://schemas.microsoft.com/office/drawing/2014/main" id="{49B4310B-0A1C-4A07-AE5C-968E5D88868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463" name="Text Box 18">
          <a:extLst>
            <a:ext uri="{FF2B5EF4-FFF2-40B4-BE49-F238E27FC236}">
              <a16:creationId xmlns:a16="http://schemas.microsoft.com/office/drawing/2014/main" id="{563AFEC3-B99E-4414-8D4B-99A45750ADB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464" name="Text Box 19">
          <a:extLst>
            <a:ext uri="{FF2B5EF4-FFF2-40B4-BE49-F238E27FC236}">
              <a16:creationId xmlns:a16="http://schemas.microsoft.com/office/drawing/2014/main" id="{47EECEE8-1D33-4D0E-AB12-35A61E4D368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465" name="Text Box 20">
          <a:extLst>
            <a:ext uri="{FF2B5EF4-FFF2-40B4-BE49-F238E27FC236}">
              <a16:creationId xmlns:a16="http://schemas.microsoft.com/office/drawing/2014/main" id="{A6CA7822-FEA7-475C-A800-C3432B66ED5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466" name="Text Box 21">
          <a:extLst>
            <a:ext uri="{FF2B5EF4-FFF2-40B4-BE49-F238E27FC236}">
              <a16:creationId xmlns:a16="http://schemas.microsoft.com/office/drawing/2014/main" id="{827A2454-F387-4DB5-AFB0-F84FBF315E8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467" name="Text Box 22">
          <a:extLst>
            <a:ext uri="{FF2B5EF4-FFF2-40B4-BE49-F238E27FC236}">
              <a16:creationId xmlns:a16="http://schemas.microsoft.com/office/drawing/2014/main" id="{F42A58C9-CAC4-4CC9-ABF5-ED5CE150DAD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468" name="Text Box 1">
          <a:extLst>
            <a:ext uri="{FF2B5EF4-FFF2-40B4-BE49-F238E27FC236}">
              <a16:creationId xmlns:a16="http://schemas.microsoft.com/office/drawing/2014/main" id="{24147C86-494E-42FA-81C4-02030031FA6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469" name="Text Box 2">
          <a:extLst>
            <a:ext uri="{FF2B5EF4-FFF2-40B4-BE49-F238E27FC236}">
              <a16:creationId xmlns:a16="http://schemas.microsoft.com/office/drawing/2014/main" id="{9D5E0784-925F-42F2-8644-1874C024037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470" name="Text Box 3">
          <a:extLst>
            <a:ext uri="{FF2B5EF4-FFF2-40B4-BE49-F238E27FC236}">
              <a16:creationId xmlns:a16="http://schemas.microsoft.com/office/drawing/2014/main" id="{0A426146-DAC1-458E-ACA3-78E3883E1B8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471" name="Text Box 4">
          <a:extLst>
            <a:ext uri="{FF2B5EF4-FFF2-40B4-BE49-F238E27FC236}">
              <a16:creationId xmlns:a16="http://schemas.microsoft.com/office/drawing/2014/main" id="{5C7DF5ED-6C7D-47A1-A76F-4CDD932340F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472" name="Text Box 5">
          <a:extLst>
            <a:ext uri="{FF2B5EF4-FFF2-40B4-BE49-F238E27FC236}">
              <a16:creationId xmlns:a16="http://schemas.microsoft.com/office/drawing/2014/main" id="{11192573-8DAF-4CE6-B730-8D9233A9479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473" name="Text Box 6">
          <a:extLst>
            <a:ext uri="{FF2B5EF4-FFF2-40B4-BE49-F238E27FC236}">
              <a16:creationId xmlns:a16="http://schemas.microsoft.com/office/drawing/2014/main" id="{5640B755-3BFE-4E5B-ACF9-30DA7CC1F63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474" name="Text Box 7">
          <a:extLst>
            <a:ext uri="{FF2B5EF4-FFF2-40B4-BE49-F238E27FC236}">
              <a16:creationId xmlns:a16="http://schemas.microsoft.com/office/drawing/2014/main" id="{E11011BC-1F43-4824-81D3-1B126E6741F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475" name="Text Box 8">
          <a:extLst>
            <a:ext uri="{FF2B5EF4-FFF2-40B4-BE49-F238E27FC236}">
              <a16:creationId xmlns:a16="http://schemas.microsoft.com/office/drawing/2014/main" id="{DBBE0F98-3C23-4760-94F3-9C586360DF9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476" name="Text Box 9">
          <a:extLst>
            <a:ext uri="{FF2B5EF4-FFF2-40B4-BE49-F238E27FC236}">
              <a16:creationId xmlns:a16="http://schemas.microsoft.com/office/drawing/2014/main" id="{D2A366D5-AF36-437D-A733-E86613C1919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477" name="Text Box 10">
          <a:extLst>
            <a:ext uri="{FF2B5EF4-FFF2-40B4-BE49-F238E27FC236}">
              <a16:creationId xmlns:a16="http://schemas.microsoft.com/office/drawing/2014/main" id="{CE6602D4-0CEF-432D-A6D2-8DFE578AB9D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478" name="Text Box 11">
          <a:extLst>
            <a:ext uri="{FF2B5EF4-FFF2-40B4-BE49-F238E27FC236}">
              <a16:creationId xmlns:a16="http://schemas.microsoft.com/office/drawing/2014/main" id="{FAD66193-3C96-4362-8EAE-5AEDC3F80F8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479" name="Text Box 12">
          <a:extLst>
            <a:ext uri="{FF2B5EF4-FFF2-40B4-BE49-F238E27FC236}">
              <a16:creationId xmlns:a16="http://schemas.microsoft.com/office/drawing/2014/main" id="{E969CFFE-E893-43B8-9B8D-EDB035B126E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480" name="Text Box 13">
          <a:extLst>
            <a:ext uri="{FF2B5EF4-FFF2-40B4-BE49-F238E27FC236}">
              <a16:creationId xmlns:a16="http://schemas.microsoft.com/office/drawing/2014/main" id="{285796F3-258E-4550-8F40-CD2BB24C2F6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481" name="Text Box 14">
          <a:extLst>
            <a:ext uri="{FF2B5EF4-FFF2-40B4-BE49-F238E27FC236}">
              <a16:creationId xmlns:a16="http://schemas.microsoft.com/office/drawing/2014/main" id="{142D0783-A4A3-425F-9952-06FA010FB49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482" name="Text Box 15">
          <a:extLst>
            <a:ext uri="{FF2B5EF4-FFF2-40B4-BE49-F238E27FC236}">
              <a16:creationId xmlns:a16="http://schemas.microsoft.com/office/drawing/2014/main" id="{F20B7C57-A10E-4966-BB22-C5D4E76C281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483" name="Text Box 16">
          <a:extLst>
            <a:ext uri="{FF2B5EF4-FFF2-40B4-BE49-F238E27FC236}">
              <a16:creationId xmlns:a16="http://schemas.microsoft.com/office/drawing/2014/main" id="{6915960D-FDAE-4A7E-B03A-D63A4241C17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484" name="Text Box 17">
          <a:extLst>
            <a:ext uri="{FF2B5EF4-FFF2-40B4-BE49-F238E27FC236}">
              <a16:creationId xmlns:a16="http://schemas.microsoft.com/office/drawing/2014/main" id="{ECA75CCD-68F1-4408-B3D0-2347E9B1682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485" name="Text Box 18">
          <a:extLst>
            <a:ext uri="{FF2B5EF4-FFF2-40B4-BE49-F238E27FC236}">
              <a16:creationId xmlns:a16="http://schemas.microsoft.com/office/drawing/2014/main" id="{9DE39A06-BF2E-400A-B294-53A01918CF6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486" name="Text Box 19">
          <a:extLst>
            <a:ext uri="{FF2B5EF4-FFF2-40B4-BE49-F238E27FC236}">
              <a16:creationId xmlns:a16="http://schemas.microsoft.com/office/drawing/2014/main" id="{C8744FD9-C99C-4C9C-B581-E7A2A7D4C1F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487" name="Text Box 20">
          <a:extLst>
            <a:ext uri="{FF2B5EF4-FFF2-40B4-BE49-F238E27FC236}">
              <a16:creationId xmlns:a16="http://schemas.microsoft.com/office/drawing/2014/main" id="{AA9FC453-3DD6-44E7-BE75-47E2387EE8D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488" name="Text Box 21">
          <a:extLst>
            <a:ext uri="{FF2B5EF4-FFF2-40B4-BE49-F238E27FC236}">
              <a16:creationId xmlns:a16="http://schemas.microsoft.com/office/drawing/2014/main" id="{4BC4E0E5-0E74-415C-9956-8AEA8386259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489" name="Text Box 22">
          <a:extLst>
            <a:ext uri="{FF2B5EF4-FFF2-40B4-BE49-F238E27FC236}">
              <a16:creationId xmlns:a16="http://schemas.microsoft.com/office/drawing/2014/main" id="{AA5617F4-C943-45D6-8407-232B3AEC2BA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490" name="Text Box 1">
          <a:extLst>
            <a:ext uri="{FF2B5EF4-FFF2-40B4-BE49-F238E27FC236}">
              <a16:creationId xmlns:a16="http://schemas.microsoft.com/office/drawing/2014/main" id="{82334D65-06B3-4DBE-B551-179BBF7ABAA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491" name="Text Box 2">
          <a:extLst>
            <a:ext uri="{FF2B5EF4-FFF2-40B4-BE49-F238E27FC236}">
              <a16:creationId xmlns:a16="http://schemas.microsoft.com/office/drawing/2014/main" id="{1980FB4E-37F6-40CA-A3E5-7AD13FEE75E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492" name="Text Box 3">
          <a:extLst>
            <a:ext uri="{FF2B5EF4-FFF2-40B4-BE49-F238E27FC236}">
              <a16:creationId xmlns:a16="http://schemas.microsoft.com/office/drawing/2014/main" id="{CFA97C02-3548-4D73-99E9-F2FAECB3697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493" name="Text Box 4">
          <a:extLst>
            <a:ext uri="{FF2B5EF4-FFF2-40B4-BE49-F238E27FC236}">
              <a16:creationId xmlns:a16="http://schemas.microsoft.com/office/drawing/2014/main" id="{9C119400-E171-45F1-968B-898DE61083D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494" name="Text Box 5">
          <a:extLst>
            <a:ext uri="{FF2B5EF4-FFF2-40B4-BE49-F238E27FC236}">
              <a16:creationId xmlns:a16="http://schemas.microsoft.com/office/drawing/2014/main" id="{92D671B9-BF02-4E5D-9720-6F007771834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495" name="Text Box 6">
          <a:extLst>
            <a:ext uri="{FF2B5EF4-FFF2-40B4-BE49-F238E27FC236}">
              <a16:creationId xmlns:a16="http://schemas.microsoft.com/office/drawing/2014/main" id="{245133AA-2F3F-4FCC-99A4-8F0289BE889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496" name="Text Box 7">
          <a:extLst>
            <a:ext uri="{FF2B5EF4-FFF2-40B4-BE49-F238E27FC236}">
              <a16:creationId xmlns:a16="http://schemas.microsoft.com/office/drawing/2014/main" id="{E645A3CA-E31D-45F1-8CE4-1DED144E961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497" name="Text Box 8">
          <a:extLst>
            <a:ext uri="{FF2B5EF4-FFF2-40B4-BE49-F238E27FC236}">
              <a16:creationId xmlns:a16="http://schemas.microsoft.com/office/drawing/2014/main" id="{3C275084-21A3-4C46-9694-C2EA547E8A0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498" name="Text Box 9">
          <a:extLst>
            <a:ext uri="{FF2B5EF4-FFF2-40B4-BE49-F238E27FC236}">
              <a16:creationId xmlns:a16="http://schemas.microsoft.com/office/drawing/2014/main" id="{5A307913-D525-479B-BF9A-C1F3C692427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499" name="Text Box 10">
          <a:extLst>
            <a:ext uri="{FF2B5EF4-FFF2-40B4-BE49-F238E27FC236}">
              <a16:creationId xmlns:a16="http://schemas.microsoft.com/office/drawing/2014/main" id="{B98D9A01-254A-4014-BFAE-7C4779BF920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500" name="Text Box 11">
          <a:extLst>
            <a:ext uri="{FF2B5EF4-FFF2-40B4-BE49-F238E27FC236}">
              <a16:creationId xmlns:a16="http://schemas.microsoft.com/office/drawing/2014/main" id="{E2457743-84C2-4CEF-B35E-86AD037C6B8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501" name="Text Box 12">
          <a:extLst>
            <a:ext uri="{FF2B5EF4-FFF2-40B4-BE49-F238E27FC236}">
              <a16:creationId xmlns:a16="http://schemas.microsoft.com/office/drawing/2014/main" id="{A94D4439-A705-4DC8-8518-C681FCDEB25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502" name="Text Box 13">
          <a:extLst>
            <a:ext uri="{FF2B5EF4-FFF2-40B4-BE49-F238E27FC236}">
              <a16:creationId xmlns:a16="http://schemas.microsoft.com/office/drawing/2014/main" id="{A26AA841-916B-4439-9973-9C531177442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503" name="Text Box 14">
          <a:extLst>
            <a:ext uri="{FF2B5EF4-FFF2-40B4-BE49-F238E27FC236}">
              <a16:creationId xmlns:a16="http://schemas.microsoft.com/office/drawing/2014/main" id="{A22066B4-9C39-4FAA-B815-0DD41DB5D42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504" name="Text Box 15">
          <a:extLst>
            <a:ext uri="{FF2B5EF4-FFF2-40B4-BE49-F238E27FC236}">
              <a16:creationId xmlns:a16="http://schemas.microsoft.com/office/drawing/2014/main" id="{68BC7A22-E951-4C02-B18E-AF9BFC9DC61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505" name="Text Box 16">
          <a:extLst>
            <a:ext uri="{FF2B5EF4-FFF2-40B4-BE49-F238E27FC236}">
              <a16:creationId xmlns:a16="http://schemas.microsoft.com/office/drawing/2014/main" id="{A8FC008A-A569-4503-9331-5897EC446FE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506" name="Text Box 17">
          <a:extLst>
            <a:ext uri="{FF2B5EF4-FFF2-40B4-BE49-F238E27FC236}">
              <a16:creationId xmlns:a16="http://schemas.microsoft.com/office/drawing/2014/main" id="{C4B041CF-A54A-49A3-B9DE-00C860687CD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507" name="Text Box 18">
          <a:extLst>
            <a:ext uri="{FF2B5EF4-FFF2-40B4-BE49-F238E27FC236}">
              <a16:creationId xmlns:a16="http://schemas.microsoft.com/office/drawing/2014/main" id="{FDE7CAB0-D9E9-4E7A-A22E-A598D563CC0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508" name="Text Box 19">
          <a:extLst>
            <a:ext uri="{FF2B5EF4-FFF2-40B4-BE49-F238E27FC236}">
              <a16:creationId xmlns:a16="http://schemas.microsoft.com/office/drawing/2014/main" id="{1195510E-CBC6-4E6B-8B47-16E8339E72F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509" name="Text Box 20">
          <a:extLst>
            <a:ext uri="{FF2B5EF4-FFF2-40B4-BE49-F238E27FC236}">
              <a16:creationId xmlns:a16="http://schemas.microsoft.com/office/drawing/2014/main" id="{85610977-07C5-4A00-8BFE-DF6B89C63D8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510" name="Text Box 21">
          <a:extLst>
            <a:ext uri="{FF2B5EF4-FFF2-40B4-BE49-F238E27FC236}">
              <a16:creationId xmlns:a16="http://schemas.microsoft.com/office/drawing/2014/main" id="{E460570D-33B5-41A3-BCF1-B31BD9EEECE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511" name="Text Box 22">
          <a:extLst>
            <a:ext uri="{FF2B5EF4-FFF2-40B4-BE49-F238E27FC236}">
              <a16:creationId xmlns:a16="http://schemas.microsoft.com/office/drawing/2014/main" id="{9C160396-C83D-4C8D-A9B6-7C99591AE9C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512" name="Text Box 1">
          <a:extLst>
            <a:ext uri="{FF2B5EF4-FFF2-40B4-BE49-F238E27FC236}">
              <a16:creationId xmlns:a16="http://schemas.microsoft.com/office/drawing/2014/main" id="{96AE853C-C6CF-4DAE-AFFE-AFE0237A230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513" name="Text Box 2">
          <a:extLst>
            <a:ext uri="{FF2B5EF4-FFF2-40B4-BE49-F238E27FC236}">
              <a16:creationId xmlns:a16="http://schemas.microsoft.com/office/drawing/2014/main" id="{46D3C5C0-DAAA-4A8A-A64B-5579DE77DAE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514" name="Text Box 3">
          <a:extLst>
            <a:ext uri="{FF2B5EF4-FFF2-40B4-BE49-F238E27FC236}">
              <a16:creationId xmlns:a16="http://schemas.microsoft.com/office/drawing/2014/main" id="{39DA15C7-C6FB-450B-9EA7-DFD451A8028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515" name="Text Box 4">
          <a:extLst>
            <a:ext uri="{FF2B5EF4-FFF2-40B4-BE49-F238E27FC236}">
              <a16:creationId xmlns:a16="http://schemas.microsoft.com/office/drawing/2014/main" id="{1E227215-2D0D-4F94-9A4C-549D9258D7C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516" name="Text Box 5">
          <a:extLst>
            <a:ext uri="{FF2B5EF4-FFF2-40B4-BE49-F238E27FC236}">
              <a16:creationId xmlns:a16="http://schemas.microsoft.com/office/drawing/2014/main" id="{79BDCA38-C141-4C61-B234-C69224DD0F1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517" name="Text Box 6">
          <a:extLst>
            <a:ext uri="{FF2B5EF4-FFF2-40B4-BE49-F238E27FC236}">
              <a16:creationId xmlns:a16="http://schemas.microsoft.com/office/drawing/2014/main" id="{CB4416DA-D988-4136-85D1-19A77191AD1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518" name="Text Box 7">
          <a:extLst>
            <a:ext uri="{FF2B5EF4-FFF2-40B4-BE49-F238E27FC236}">
              <a16:creationId xmlns:a16="http://schemas.microsoft.com/office/drawing/2014/main" id="{2F2F9FB9-5F95-4B9B-AFBB-A8BB6944551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519" name="Text Box 8">
          <a:extLst>
            <a:ext uri="{FF2B5EF4-FFF2-40B4-BE49-F238E27FC236}">
              <a16:creationId xmlns:a16="http://schemas.microsoft.com/office/drawing/2014/main" id="{6C971363-22C2-4FE2-96A2-12272799490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520" name="Text Box 9">
          <a:extLst>
            <a:ext uri="{FF2B5EF4-FFF2-40B4-BE49-F238E27FC236}">
              <a16:creationId xmlns:a16="http://schemas.microsoft.com/office/drawing/2014/main" id="{5508A5D8-7D2B-4081-BA2D-78E39A3EA17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521" name="Text Box 10">
          <a:extLst>
            <a:ext uri="{FF2B5EF4-FFF2-40B4-BE49-F238E27FC236}">
              <a16:creationId xmlns:a16="http://schemas.microsoft.com/office/drawing/2014/main" id="{BCA274F0-804F-4BBB-BDD4-379EF2C284D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522" name="Text Box 11">
          <a:extLst>
            <a:ext uri="{FF2B5EF4-FFF2-40B4-BE49-F238E27FC236}">
              <a16:creationId xmlns:a16="http://schemas.microsoft.com/office/drawing/2014/main" id="{067DA801-FA2A-48EA-8952-32A9753A4A9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523" name="Text Box 12">
          <a:extLst>
            <a:ext uri="{FF2B5EF4-FFF2-40B4-BE49-F238E27FC236}">
              <a16:creationId xmlns:a16="http://schemas.microsoft.com/office/drawing/2014/main" id="{B201AFC0-4AF2-43B6-84A2-8951F0C8275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524" name="Text Box 13">
          <a:extLst>
            <a:ext uri="{FF2B5EF4-FFF2-40B4-BE49-F238E27FC236}">
              <a16:creationId xmlns:a16="http://schemas.microsoft.com/office/drawing/2014/main" id="{8913E52E-DA9F-42EC-9B40-ADF14F86938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525" name="Text Box 14">
          <a:extLst>
            <a:ext uri="{FF2B5EF4-FFF2-40B4-BE49-F238E27FC236}">
              <a16:creationId xmlns:a16="http://schemas.microsoft.com/office/drawing/2014/main" id="{1A9B7BF3-726E-4C32-81E7-6F90C08D32D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526" name="Text Box 15">
          <a:extLst>
            <a:ext uri="{FF2B5EF4-FFF2-40B4-BE49-F238E27FC236}">
              <a16:creationId xmlns:a16="http://schemas.microsoft.com/office/drawing/2014/main" id="{BAEC9B8B-03EA-45A2-9B7A-82E21B3D916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527" name="Text Box 16">
          <a:extLst>
            <a:ext uri="{FF2B5EF4-FFF2-40B4-BE49-F238E27FC236}">
              <a16:creationId xmlns:a16="http://schemas.microsoft.com/office/drawing/2014/main" id="{AF4E9936-18E3-4E3E-B8FF-4FA2DEA1ABF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528" name="Text Box 17">
          <a:extLst>
            <a:ext uri="{FF2B5EF4-FFF2-40B4-BE49-F238E27FC236}">
              <a16:creationId xmlns:a16="http://schemas.microsoft.com/office/drawing/2014/main" id="{FB2512D1-232A-4AFC-93AC-39FDB3C43B9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529" name="Text Box 18">
          <a:extLst>
            <a:ext uri="{FF2B5EF4-FFF2-40B4-BE49-F238E27FC236}">
              <a16:creationId xmlns:a16="http://schemas.microsoft.com/office/drawing/2014/main" id="{8B17E125-E346-40CA-B535-41C8AC61694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530" name="Text Box 19">
          <a:extLst>
            <a:ext uri="{FF2B5EF4-FFF2-40B4-BE49-F238E27FC236}">
              <a16:creationId xmlns:a16="http://schemas.microsoft.com/office/drawing/2014/main" id="{2E2EC38F-1A4E-480C-B36B-F1F4FA3FDC6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531" name="Text Box 20">
          <a:extLst>
            <a:ext uri="{FF2B5EF4-FFF2-40B4-BE49-F238E27FC236}">
              <a16:creationId xmlns:a16="http://schemas.microsoft.com/office/drawing/2014/main" id="{95EB9DB1-4B78-4832-9652-E6EECD57B38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532" name="Text Box 21">
          <a:extLst>
            <a:ext uri="{FF2B5EF4-FFF2-40B4-BE49-F238E27FC236}">
              <a16:creationId xmlns:a16="http://schemas.microsoft.com/office/drawing/2014/main" id="{90666C3B-2165-40A3-B969-915A2C90620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533" name="Text Box 22">
          <a:extLst>
            <a:ext uri="{FF2B5EF4-FFF2-40B4-BE49-F238E27FC236}">
              <a16:creationId xmlns:a16="http://schemas.microsoft.com/office/drawing/2014/main" id="{77324C10-1272-44AF-AEA5-B48B28095FE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534" name="Text Box 1">
          <a:extLst>
            <a:ext uri="{FF2B5EF4-FFF2-40B4-BE49-F238E27FC236}">
              <a16:creationId xmlns:a16="http://schemas.microsoft.com/office/drawing/2014/main" id="{B7FE4BE4-C7A4-4438-BCC3-2BCBED07D00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535" name="Text Box 2">
          <a:extLst>
            <a:ext uri="{FF2B5EF4-FFF2-40B4-BE49-F238E27FC236}">
              <a16:creationId xmlns:a16="http://schemas.microsoft.com/office/drawing/2014/main" id="{47D9152B-1C7F-4DA1-80F9-5D82ED34F08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536" name="Text Box 3">
          <a:extLst>
            <a:ext uri="{FF2B5EF4-FFF2-40B4-BE49-F238E27FC236}">
              <a16:creationId xmlns:a16="http://schemas.microsoft.com/office/drawing/2014/main" id="{1D49AD32-3F08-40BB-AD46-17080435981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537" name="Text Box 4">
          <a:extLst>
            <a:ext uri="{FF2B5EF4-FFF2-40B4-BE49-F238E27FC236}">
              <a16:creationId xmlns:a16="http://schemas.microsoft.com/office/drawing/2014/main" id="{AE5A1E28-6D09-410A-A04D-551A4F19A09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538" name="Text Box 5">
          <a:extLst>
            <a:ext uri="{FF2B5EF4-FFF2-40B4-BE49-F238E27FC236}">
              <a16:creationId xmlns:a16="http://schemas.microsoft.com/office/drawing/2014/main" id="{8CE24CEA-D372-47A9-9774-FD4A731BB29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539" name="Text Box 6">
          <a:extLst>
            <a:ext uri="{FF2B5EF4-FFF2-40B4-BE49-F238E27FC236}">
              <a16:creationId xmlns:a16="http://schemas.microsoft.com/office/drawing/2014/main" id="{EEDB46AB-C123-47F7-AC11-F9F85409962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540" name="Text Box 7">
          <a:extLst>
            <a:ext uri="{FF2B5EF4-FFF2-40B4-BE49-F238E27FC236}">
              <a16:creationId xmlns:a16="http://schemas.microsoft.com/office/drawing/2014/main" id="{F9EADF0B-89E6-4862-9A34-F6FF9099E01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541" name="Text Box 8">
          <a:extLst>
            <a:ext uri="{FF2B5EF4-FFF2-40B4-BE49-F238E27FC236}">
              <a16:creationId xmlns:a16="http://schemas.microsoft.com/office/drawing/2014/main" id="{EF5F46C9-E6BC-46E8-9B5A-62ED4AEA209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542" name="Text Box 9">
          <a:extLst>
            <a:ext uri="{FF2B5EF4-FFF2-40B4-BE49-F238E27FC236}">
              <a16:creationId xmlns:a16="http://schemas.microsoft.com/office/drawing/2014/main" id="{C29F2E47-77AF-4466-BC85-0DAD5328FD2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543" name="Text Box 10">
          <a:extLst>
            <a:ext uri="{FF2B5EF4-FFF2-40B4-BE49-F238E27FC236}">
              <a16:creationId xmlns:a16="http://schemas.microsoft.com/office/drawing/2014/main" id="{71A0F9F4-10B5-40A9-A002-E6A4E34E7D5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544" name="Text Box 11">
          <a:extLst>
            <a:ext uri="{FF2B5EF4-FFF2-40B4-BE49-F238E27FC236}">
              <a16:creationId xmlns:a16="http://schemas.microsoft.com/office/drawing/2014/main" id="{2F755FAD-1730-4CB7-94A6-33EE2666DD4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545" name="Text Box 12">
          <a:extLst>
            <a:ext uri="{FF2B5EF4-FFF2-40B4-BE49-F238E27FC236}">
              <a16:creationId xmlns:a16="http://schemas.microsoft.com/office/drawing/2014/main" id="{FD9D6FCE-780B-4133-9086-83B78647DAA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546" name="Text Box 13">
          <a:extLst>
            <a:ext uri="{FF2B5EF4-FFF2-40B4-BE49-F238E27FC236}">
              <a16:creationId xmlns:a16="http://schemas.microsoft.com/office/drawing/2014/main" id="{E52F3130-FCCC-42E1-9736-1C2126C82B9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547" name="Text Box 14">
          <a:extLst>
            <a:ext uri="{FF2B5EF4-FFF2-40B4-BE49-F238E27FC236}">
              <a16:creationId xmlns:a16="http://schemas.microsoft.com/office/drawing/2014/main" id="{852041BA-60FC-49F7-A0C0-9232CD81653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548" name="Text Box 15">
          <a:extLst>
            <a:ext uri="{FF2B5EF4-FFF2-40B4-BE49-F238E27FC236}">
              <a16:creationId xmlns:a16="http://schemas.microsoft.com/office/drawing/2014/main" id="{952BA33C-A6AB-44E8-ACEF-C213FA528E5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549" name="Text Box 16">
          <a:extLst>
            <a:ext uri="{FF2B5EF4-FFF2-40B4-BE49-F238E27FC236}">
              <a16:creationId xmlns:a16="http://schemas.microsoft.com/office/drawing/2014/main" id="{E4899087-55D6-44E1-B7F9-35B38FB7CC7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550" name="Text Box 17">
          <a:extLst>
            <a:ext uri="{FF2B5EF4-FFF2-40B4-BE49-F238E27FC236}">
              <a16:creationId xmlns:a16="http://schemas.microsoft.com/office/drawing/2014/main" id="{603AA636-8FDE-492B-B7B6-96A1A14DAEA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551" name="Text Box 18">
          <a:extLst>
            <a:ext uri="{FF2B5EF4-FFF2-40B4-BE49-F238E27FC236}">
              <a16:creationId xmlns:a16="http://schemas.microsoft.com/office/drawing/2014/main" id="{35CD0065-EA64-413B-BAC0-ACE4EE7A05E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552" name="Text Box 19">
          <a:extLst>
            <a:ext uri="{FF2B5EF4-FFF2-40B4-BE49-F238E27FC236}">
              <a16:creationId xmlns:a16="http://schemas.microsoft.com/office/drawing/2014/main" id="{4091D0C8-8C06-41EF-B10A-DBEE3794214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553" name="Text Box 20">
          <a:extLst>
            <a:ext uri="{FF2B5EF4-FFF2-40B4-BE49-F238E27FC236}">
              <a16:creationId xmlns:a16="http://schemas.microsoft.com/office/drawing/2014/main" id="{066C65D5-C58C-4008-AA54-2CF9EDD6E8C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554" name="Text Box 21">
          <a:extLst>
            <a:ext uri="{FF2B5EF4-FFF2-40B4-BE49-F238E27FC236}">
              <a16:creationId xmlns:a16="http://schemas.microsoft.com/office/drawing/2014/main" id="{36165CD5-90AC-436A-B2FF-20C6FFDAB1D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555" name="Text Box 22">
          <a:extLst>
            <a:ext uri="{FF2B5EF4-FFF2-40B4-BE49-F238E27FC236}">
              <a16:creationId xmlns:a16="http://schemas.microsoft.com/office/drawing/2014/main" id="{B66D713C-F330-406F-A428-FB433C214D7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556" name="Text Box 1">
          <a:extLst>
            <a:ext uri="{FF2B5EF4-FFF2-40B4-BE49-F238E27FC236}">
              <a16:creationId xmlns:a16="http://schemas.microsoft.com/office/drawing/2014/main" id="{6A7B9F05-E261-448A-8B8F-8C7DE00AA63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557" name="Text Box 2">
          <a:extLst>
            <a:ext uri="{FF2B5EF4-FFF2-40B4-BE49-F238E27FC236}">
              <a16:creationId xmlns:a16="http://schemas.microsoft.com/office/drawing/2014/main" id="{9930F468-E199-4497-BA48-BB7078A1293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558" name="Text Box 3">
          <a:extLst>
            <a:ext uri="{FF2B5EF4-FFF2-40B4-BE49-F238E27FC236}">
              <a16:creationId xmlns:a16="http://schemas.microsoft.com/office/drawing/2014/main" id="{EE888F82-83B8-413B-94FA-3010ED6CEAB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559" name="Text Box 4">
          <a:extLst>
            <a:ext uri="{FF2B5EF4-FFF2-40B4-BE49-F238E27FC236}">
              <a16:creationId xmlns:a16="http://schemas.microsoft.com/office/drawing/2014/main" id="{0F1DBE6E-F621-4A09-BE06-7CC8B742BFE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560" name="Text Box 5">
          <a:extLst>
            <a:ext uri="{FF2B5EF4-FFF2-40B4-BE49-F238E27FC236}">
              <a16:creationId xmlns:a16="http://schemas.microsoft.com/office/drawing/2014/main" id="{3FB8C5BE-C22E-4F78-BA66-D21B996F815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561" name="Text Box 6">
          <a:extLst>
            <a:ext uri="{FF2B5EF4-FFF2-40B4-BE49-F238E27FC236}">
              <a16:creationId xmlns:a16="http://schemas.microsoft.com/office/drawing/2014/main" id="{42C8F9B7-607A-409A-860F-2DE5DF80DF2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562" name="Text Box 7">
          <a:extLst>
            <a:ext uri="{FF2B5EF4-FFF2-40B4-BE49-F238E27FC236}">
              <a16:creationId xmlns:a16="http://schemas.microsoft.com/office/drawing/2014/main" id="{288291DF-5158-40A9-9DBE-64C4250D287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563" name="Text Box 8">
          <a:extLst>
            <a:ext uri="{FF2B5EF4-FFF2-40B4-BE49-F238E27FC236}">
              <a16:creationId xmlns:a16="http://schemas.microsoft.com/office/drawing/2014/main" id="{D2CA3218-681C-494A-8C0D-C30265B1B12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564" name="Text Box 9">
          <a:extLst>
            <a:ext uri="{FF2B5EF4-FFF2-40B4-BE49-F238E27FC236}">
              <a16:creationId xmlns:a16="http://schemas.microsoft.com/office/drawing/2014/main" id="{FA82E02F-8B6A-4E26-A9D9-B2ED741961C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565" name="Text Box 10">
          <a:extLst>
            <a:ext uri="{FF2B5EF4-FFF2-40B4-BE49-F238E27FC236}">
              <a16:creationId xmlns:a16="http://schemas.microsoft.com/office/drawing/2014/main" id="{86819FA3-5D6E-4210-8339-45872C2E2D1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566" name="Text Box 11">
          <a:extLst>
            <a:ext uri="{FF2B5EF4-FFF2-40B4-BE49-F238E27FC236}">
              <a16:creationId xmlns:a16="http://schemas.microsoft.com/office/drawing/2014/main" id="{95E79FE2-C372-4DBE-9F2E-04E37F46073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567" name="Text Box 12">
          <a:extLst>
            <a:ext uri="{FF2B5EF4-FFF2-40B4-BE49-F238E27FC236}">
              <a16:creationId xmlns:a16="http://schemas.microsoft.com/office/drawing/2014/main" id="{C3B967C7-3D9E-4A72-A556-63FB320923D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568" name="Text Box 13">
          <a:extLst>
            <a:ext uri="{FF2B5EF4-FFF2-40B4-BE49-F238E27FC236}">
              <a16:creationId xmlns:a16="http://schemas.microsoft.com/office/drawing/2014/main" id="{BBB3ED2B-122F-4FD0-8B30-A458C1D4907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569" name="Text Box 14">
          <a:extLst>
            <a:ext uri="{FF2B5EF4-FFF2-40B4-BE49-F238E27FC236}">
              <a16:creationId xmlns:a16="http://schemas.microsoft.com/office/drawing/2014/main" id="{E317243C-ED1C-40A9-B5C5-175F664105D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570" name="Text Box 15">
          <a:extLst>
            <a:ext uri="{FF2B5EF4-FFF2-40B4-BE49-F238E27FC236}">
              <a16:creationId xmlns:a16="http://schemas.microsoft.com/office/drawing/2014/main" id="{9F56CF1D-EE14-40B0-8B1A-9B1EC797246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571" name="Text Box 16">
          <a:extLst>
            <a:ext uri="{FF2B5EF4-FFF2-40B4-BE49-F238E27FC236}">
              <a16:creationId xmlns:a16="http://schemas.microsoft.com/office/drawing/2014/main" id="{F0716DDB-9580-4D87-8079-DD16DB8B95D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572" name="Text Box 17">
          <a:extLst>
            <a:ext uri="{FF2B5EF4-FFF2-40B4-BE49-F238E27FC236}">
              <a16:creationId xmlns:a16="http://schemas.microsoft.com/office/drawing/2014/main" id="{48C95C2C-4988-4EC8-91F0-0BE14AB5C7C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573" name="Text Box 18">
          <a:extLst>
            <a:ext uri="{FF2B5EF4-FFF2-40B4-BE49-F238E27FC236}">
              <a16:creationId xmlns:a16="http://schemas.microsoft.com/office/drawing/2014/main" id="{AC82B961-DB55-4405-B2FC-61E0429CCC2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574" name="Text Box 19">
          <a:extLst>
            <a:ext uri="{FF2B5EF4-FFF2-40B4-BE49-F238E27FC236}">
              <a16:creationId xmlns:a16="http://schemas.microsoft.com/office/drawing/2014/main" id="{07753AD3-02A1-4E2D-8BA2-B4F366A6EEF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575" name="Text Box 20">
          <a:extLst>
            <a:ext uri="{FF2B5EF4-FFF2-40B4-BE49-F238E27FC236}">
              <a16:creationId xmlns:a16="http://schemas.microsoft.com/office/drawing/2014/main" id="{B3DE41CC-7736-42A8-9DF4-5D7F11D0426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576" name="Text Box 21">
          <a:extLst>
            <a:ext uri="{FF2B5EF4-FFF2-40B4-BE49-F238E27FC236}">
              <a16:creationId xmlns:a16="http://schemas.microsoft.com/office/drawing/2014/main" id="{CACBAA7F-3A4B-4AA8-BF3B-0C3BA30A23F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577" name="Text Box 22">
          <a:extLst>
            <a:ext uri="{FF2B5EF4-FFF2-40B4-BE49-F238E27FC236}">
              <a16:creationId xmlns:a16="http://schemas.microsoft.com/office/drawing/2014/main" id="{38EA6102-86AA-46B4-A8F8-1F92FE5C1E7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578" name="Text Box 1">
          <a:extLst>
            <a:ext uri="{FF2B5EF4-FFF2-40B4-BE49-F238E27FC236}">
              <a16:creationId xmlns:a16="http://schemas.microsoft.com/office/drawing/2014/main" id="{6BA13BDD-8EC9-417F-84C7-385903D0999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579" name="Text Box 2">
          <a:extLst>
            <a:ext uri="{FF2B5EF4-FFF2-40B4-BE49-F238E27FC236}">
              <a16:creationId xmlns:a16="http://schemas.microsoft.com/office/drawing/2014/main" id="{6685709B-56E6-480B-9052-2C8A7C78B60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580" name="Text Box 3">
          <a:extLst>
            <a:ext uri="{FF2B5EF4-FFF2-40B4-BE49-F238E27FC236}">
              <a16:creationId xmlns:a16="http://schemas.microsoft.com/office/drawing/2014/main" id="{33D0D4D6-E4B0-447A-B183-F2C1E13C430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581" name="Text Box 4">
          <a:extLst>
            <a:ext uri="{FF2B5EF4-FFF2-40B4-BE49-F238E27FC236}">
              <a16:creationId xmlns:a16="http://schemas.microsoft.com/office/drawing/2014/main" id="{7AF9A386-C5F1-41B7-814C-4A7872CC190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582" name="Text Box 5">
          <a:extLst>
            <a:ext uri="{FF2B5EF4-FFF2-40B4-BE49-F238E27FC236}">
              <a16:creationId xmlns:a16="http://schemas.microsoft.com/office/drawing/2014/main" id="{B7A906CF-C4C0-46D0-9016-F6853F6E9F9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583" name="Text Box 6">
          <a:extLst>
            <a:ext uri="{FF2B5EF4-FFF2-40B4-BE49-F238E27FC236}">
              <a16:creationId xmlns:a16="http://schemas.microsoft.com/office/drawing/2014/main" id="{1407F1D2-47B1-4D68-8EDD-8703685588B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584" name="Text Box 7">
          <a:extLst>
            <a:ext uri="{FF2B5EF4-FFF2-40B4-BE49-F238E27FC236}">
              <a16:creationId xmlns:a16="http://schemas.microsoft.com/office/drawing/2014/main" id="{C8832FE2-04CF-48FE-A55E-204E0B23D83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585" name="Text Box 8">
          <a:extLst>
            <a:ext uri="{FF2B5EF4-FFF2-40B4-BE49-F238E27FC236}">
              <a16:creationId xmlns:a16="http://schemas.microsoft.com/office/drawing/2014/main" id="{582F7FD6-5F4C-498E-A860-B339B63DE9B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586" name="Text Box 9">
          <a:extLst>
            <a:ext uri="{FF2B5EF4-FFF2-40B4-BE49-F238E27FC236}">
              <a16:creationId xmlns:a16="http://schemas.microsoft.com/office/drawing/2014/main" id="{90246C56-8476-4627-97E3-CA5D2E3A62E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587" name="Text Box 10">
          <a:extLst>
            <a:ext uri="{FF2B5EF4-FFF2-40B4-BE49-F238E27FC236}">
              <a16:creationId xmlns:a16="http://schemas.microsoft.com/office/drawing/2014/main" id="{B80366F7-69F8-4A7B-870C-3882CC12AFB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588" name="Text Box 11">
          <a:extLst>
            <a:ext uri="{FF2B5EF4-FFF2-40B4-BE49-F238E27FC236}">
              <a16:creationId xmlns:a16="http://schemas.microsoft.com/office/drawing/2014/main" id="{2BB47F92-E3AD-41BD-8457-3546E0D0510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589" name="Text Box 12">
          <a:extLst>
            <a:ext uri="{FF2B5EF4-FFF2-40B4-BE49-F238E27FC236}">
              <a16:creationId xmlns:a16="http://schemas.microsoft.com/office/drawing/2014/main" id="{7E17BF88-D4E0-43BF-B3E2-8108BE83B1A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590" name="Text Box 13">
          <a:extLst>
            <a:ext uri="{FF2B5EF4-FFF2-40B4-BE49-F238E27FC236}">
              <a16:creationId xmlns:a16="http://schemas.microsoft.com/office/drawing/2014/main" id="{9E8E19D2-9FC0-448C-8216-49056C69850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591" name="Text Box 14">
          <a:extLst>
            <a:ext uri="{FF2B5EF4-FFF2-40B4-BE49-F238E27FC236}">
              <a16:creationId xmlns:a16="http://schemas.microsoft.com/office/drawing/2014/main" id="{B2507BA1-003B-46FC-B2CE-9A443B374DB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592" name="Text Box 15">
          <a:extLst>
            <a:ext uri="{FF2B5EF4-FFF2-40B4-BE49-F238E27FC236}">
              <a16:creationId xmlns:a16="http://schemas.microsoft.com/office/drawing/2014/main" id="{0A1425F6-254B-4DA1-92AC-CB38F5D06CF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593" name="Text Box 16">
          <a:extLst>
            <a:ext uri="{FF2B5EF4-FFF2-40B4-BE49-F238E27FC236}">
              <a16:creationId xmlns:a16="http://schemas.microsoft.com/office/drawing/2014/main" id="{DC7A0BE5-EC70-4B87-A320-EC9F7DDC0DA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594" name="Text Box 17">
          <a:extLst>
            <a:ext uri="{FF2B5EF4-FFF2-40B4-BE49-F238E27FC236}">
              <a16:creationId xmlns:a16="http://schemas.microsoft.com/office/drawing/2014/main" id="{8AE2C806-F55C-44E5-8C13-E73809212F6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595" name="Text Box 18">
          <a:extLst>
            <a:ext uri="{FF2B5EF4-FFF2-40B4-BE49-F238E27FC236}">
              <a16:creationId xmlns:a16="http://schemas.microsoft.com/office/drawing/2014/main" id="{E37C62DB-DBE7-4629-B8BA-C7CD114BA7E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596" name="Text Box 19">
          <a:extLst>
            <a:ext uri="{FF2B5EF4-FFF2-40B4-BE49-F238E27FC236}">
              <a16:creationId xmlns:a16="http://schemas.microsoft.com/office/drawing/2014/main" id="{413C88EB-2C24-4F80-9649-DF9D86DF78A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597" name="Text Box 20">
          <a:extLst>
            <a:ext uri="{FF2B5EF4-FFF2-40B4-BE49-F238E27FC236}">
              <a16:creationId xmlns:a16="http://schemas.microsoft.com/office/drawing/2014/main" id="{E55DDC47-8F29-45C6-80A8-7FA578BC096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598" name="Text Box 21">
          <a:extLst>
            <a:ext uri="{FF2B5EF4-FFF2-40B4-BE49-F238E27FC236}">
              <a16:creationId xmlns:a16="http://schemas.microsoft.com/office/drawing/2014/main" id="{D9FD2841-CDFA-4CE4-9EB5-0F0717E75C7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599" name="Text Box 22">
          <a:extLst>
            <a:ext uri="{FF2B5EF4-FFF2-40B4-BE49-F238E27FC236}">
              <a16:creationId xmlns:a16="http://schemas.microsoft.com/office/drawing/2014/main" id="{673FF95E-453A-4440-8AE7-C00B7736149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600" name="Text Box 1">
          <a:extLst>
            <a:ext uri="{FF2B5EF4-FFF2-40B4-BE49-F238E27FC236}">
              <a16:creationId xmlns:a16="http://schemas.microsoft.com/office/drawing/2014/main" id="{D4415DE0-0B22-4DA0-9305-2C98C0270CB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601" name="Text Box 2">
          <a:extLst>
            <a:ext uri="{FF2B5EF4-FFF2-40B4-BE49-F238E27FC236}">
              <a16:creationId xmlns:a16="http://schemas.microsoft.com/office/drawing/2014/main" id="{6D99D6A2-668B-4EF1-9988-926B74EB035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602" name="Text Box 3">
          <a:extLst>
            <a:ext uri="{FF2B5EF4-FFF2-40B4-BE49-F238E27FC236}">
              <a16:creationId xmlns:a16="http://schemas.microsoft.com/office/drawing/2014/main" id="{443F6297-C9FA-408A-B466-9E437A73E81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603" name="Text Box 4">
          <a:extLst>
            <a:ext uri="{FF2B5EF4-FFF2-40B4-BE49-F238E27FC236}">
              <a16:creationId xmlns:a16="http://schemas.microsoft.com/office/drawing/2014/main" id="{E0826545-8A2D-4364-BDAE-0D63D3861BB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604" name="Text Box 5">
          <a:extLst>
            <a:ext uri="{FF2B5EF4-FFF2-40B4-BE49-F238E27FC236}">
              <a16:creationId xmlns:a16="http://schemas.microsoft.com/office/drawing/2014/main" id="{6B1603E4-0968-49DC-8454-3C68CEFEC98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605" name="Text Box 6">
          <a:extLst>
            <a:ext uri="{FF2B5EF4-FFF2-40B4-BE49-F238E27FC236}">
              <a16:creationId xmlns:a16="http://schemas.microsoft.com/office/drawing/2014/main" id="{401533BA-4CFE-4275-A079-FB286D84190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606" name="Text Box 7">
          <a:extLst>
            <a:ext uri="{FF2B5EF4-FFF2-40B4-BE49-F238E27FC236}">
              <a16:creationId xmlns:a16="http://schemas.microsoft.com/office/drawing/2014/main" id="{F5E82CAA-8C65-46AF-B5B3-D63B78CDDF6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607" name="Text Box 8">
          <a:extLst>
            <a:ext uri="{FF2B5EF4-FFF2-40B4-BE49-F238E27FC236}">
              <a16:creationId xmlns:a16="http://schemas.microsoft.com/office/drawing/2014/main" id="{B895F140-8892-401A-B48E-2D28E136291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608" name="Text Box 9">
          <a:extLst>
            <a:ext uri="{FF2B5EF4-FFF2-40B4-BE49-F238E27FC236}">
              <a16:creationId xmlns:a16="http://schemas.microsoft.com/office/drawing/2014/main" id="{0116237B-1A0D-425B-B9DB-25EADE4E4E2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609" name="Text Box 10">
          <a:extLst>
            <a:ext uri="{FF2B5EF4-FFF2-40B4-BE49-F238E27FC236}">
              <a16:creationId xmlns:a16="http://schemas.microsoft.com/office/drawing/2014/main" id="{75AD8434-BE6B-437F-9C77-7B9670C6FE9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610" name="Text Box 11">
          <a:extLst>
            <a:ext uri="{FF2B5EF4-FFF2-40B4-BE49-F238E27FC236}">
              <a16:creationId xmlns:a16="http://schemas.microsoft.com/office/drawing/2014/main" id="{203459CB-3A3F-45D9-988C-DC33F48722F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611" name="Text Box 12">
          <a:extLst>
            <a:ext uri="{FF2B5EF4-FFF2-40B4-BE49-F238E27FC236}">
              <a16:creationId xmlns:a16="http://schemas.microsoft.com/office/drawing/2014/main" id="{34AA2EE2-5E5B-4434-AE7F-DE6AC8A69D5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612" name="Text Box 13">
          <a:extLst>
            <a:ext uri="{FF2B5EF4-FFF2-40B4-BE49-F238E27FC236}">
              <a16:creationId xmlns:a16="http://schemas.microsoft.com/office/drawing/2014/main" id="{CDA0EDD2-E2D8-43D5-8680-64235D3C034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613" name="Text Box 14">
          <a:extLst>
            <a:ext uri="{FF2B5EF4-FFF2-40B4-BE49-F238E27FC236}">
              <a16:creationId xmlns:a16="http://schemas.microsoft.com/office/drawing/2014/main" id="{E561747E-9820-46D1-90C5-1A53FF77B35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614" name="Text Box 15">
          <a:extLst>
            <a:ext uri="{FF2B5EF4-FFF2-40B4-BE49-F238E27FC236}">
              <a16:creationId xmlns:a16="http://schemas.microsoft.com/office/drawing/2014/main" id="{0A0BC5FB-75C0-4513-8BC0-E99E3C7EDA1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615" name="Text Box 16">
          <a:extLst>
            <a:ext uri="{FF2B5EF4-FFF2-40B4-BE49-F238E27FC236}">
              <a16:creationId xmlns:a16="http://schemas.microsoft.com/office/drawing/2014/main" id="{74109CB7-50DC-4EE2-885D-4D69DF8D567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616" name="Text Box 17">
          <a:extLst>
            <a:ext uri="{FF2B5EF4-FFF2-40B4-BE49-F238E27FC236}">
              <a16:creationId xmlns:a16="http://schemas.microsoft.com/office/drawing/2014/main" id="{4AD4E6D1-12DF-4C44-A971-0B1967A5975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617" name="Text Box 18">
          <a:extLst>
            <a:ext uri="{FF2B5EF4-FFF2-40B4-BE49-F238E27FC236}">
              <a16:creationId xmlns:a16="http://schemas.microsoft.com/office/drawing/2014/main" id="{1B4B625B-C6E1-467E-9D42-1D44F576B6F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618" name="Text Box 19">
          <a:extLst>
            <a:ext uri="{FF2B5EF4-FFF2-40B4-BE49-F238E27FC236}">
              <a16:creationId xmlns:a16="http://schemas.microsoft.com/office/drawing/2014/main" id="{F6D95563-EB45-436C-9496-488F832D567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619" name="Text Box 20">
          <a:extLst>
            <a:ext uri="{FF2B5EF4-FFF2-40B4-BE49-F238E27FC236}">
              <a16:creationId xmlns:a16="http://schemas.microsoft.com/office/drawing/2014/main" id="{C7C73A8D-2BE9-4566-8D05-75A47743C09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620" name="Text Box 21">
          <a:extLst>
            <a:ext uri="{FF2B5EF4-FFF2-40B4-BE49-F238E27FC236}">
              <a16:creationId xmlns:a16="http://schemas.microsoft.com/office/drawing/2014/main" id="{0BFCD7E3-38E1-459F-805A-FD80EDF2D9F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621" name="Text Box 22">
          <a:extLst>
            <a:ext uri="{FF2B5EF4-FFF2-40B4-BE49-F238E27FC236}">
              <a16:creationId xmlns:a16="http://schemas.microsoft.com/office/drawing/2014/main" id="{05CE6A98-9CCC-4EDC-B20C-9F6816F1FF8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622" name="Text Box 1">
          <a:extLst>
            <a:ext uri="{FF2B5EF4-FFF2-40B4-BE49-F238E27FC236}">
              <a16:creationId xmlns:a16="http://schemas.microsoft.com/office/drawing/2014/main" id="{7BC8CA1A-ACE0-47A2-8515-5F4C122EF8C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623" name="Text Box 2">
          <a:extLst>
            <a:ext uri="{FF2B5EF4-FFF2-40B4-BE49-F238E27FC236}">
              <a16:creationId xmlns:a16="http://schemas.microsoft.com/office/drawing/2014/main" id="{03E112D9-0D56-4342-A97E-18833FA7801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624" name="Text Box 3">
          <a:extLst>
            <a:ext uri="{FF2B5EF4-FFF2-40B4-BE49-F238E27FC236}">
              <a16:creationId xmlns:a16="http://schemas.microsoft.com/office/drawing/2014/main" id="{3ED4A1F1-E588-4AA9-B3BD-946B999C558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625" name="Text Box 4">
          <a:extLst>
            <a:ext uri="{FF2B5EF4-FFF2-40B4-BE49-F238E27FC236}">
              <a16:creationId xmlns:a16="http://schemas.microsoft.com/office/drawing/2014/main" id="{0EDCBC7B-C718-4F7C-8EAC-6ECAD4BFEAF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626" name="Text Box 5">
          <a:extLst>
            <a:ext uri="{FF2B5EF4-FFF2-40B4-BE49-F238E27FC236}">
              <a16:creationId xmlns:a16="http://schemas.microsoft.com/office/drawing/2014/main" id="{27F70D91-0125-4C30-AA1E-E18FA86FFFC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627" name="Text Box 6">
          <a:extLst>
            <a:ext uri="{FF2B5EF4-FFF2-40B4-BE49-F238E27FC236}">
              <a16:creationId xmlns:a16="http://schemas.microsoft.com/office/drawing/2014/main" id="{CDC015C1-5742-4C84-8DBC-3192DBDE727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628" name="Text Box 7">
          <a:extLst>
            <a:ext uri="{FF2B5EF4-FFF2-40B4-BE49-F238E27FC236}">
              <a16:creationId xmlns:a16="http://schemas.microsoft.com/office/drawing/2014/main" id="{7947BCBC-41DE-4F04-AC7F-17672B1731B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629" name="Text Box 8">
          <a:extLst>
            <a:ext uri="{FF2B5EF4-FFF2-40B4-BE49-F238E27FC236}">
              <a16:creationId xmlns:a16="http://schemas.microsoft.com/office/drawing/2014/main" id="{855A0F38-7758-410B-AEC5-E03946C8E31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630" name="Text Box 9">
          <a:extLst>
            <a:ext uri="{FF2B5EF4-FFF2-40B4-BE49-F238E27FC236}">
              <a16:creationId xmlns:a16="http://schemas.microsoft.com/office/drawing/2014/main" id="{0F2646DF-92A3-4BEC-8E0C-C8237E39250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631" name="Text Box 10">
          <a:extLst>
            <a:ext uri="{FF2B5EF4-FFF2-40B4-BE49-F238E27FC236}">
              <a16:creationId xmlns:a16="http://schemas.microsoft.com/office/drawing/2014/main" id="{2CBBEE05-051D-4D2C-99DF-A040E576627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632" name="Text Box 11">
          <a:extLst>
            <a:ext uri="{FF2B5EF4-FFF2-40B4-BE49-F238E27FC236}">
              <a16:creationId xmlns:a16="http://schemas.microsoft.com/office/drawing/2014/main" id="{45178B49-C84F-47B9-B4DD-FC5F0EE47F7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633" name="Text Box 12">
          <a:extLst>
            <a:ext uri="{FF2B5EF4-FFF2-40B4-BE49-F238E27FC236}">
              <a16:creationId xmlns:a16="http://schemas.microsoft.com/office/drawing/2014/main" id="{3DF766E6-83FD-4753-ADCE-FA56B8E30C4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634" name="Text Box 13">
          <a:extLst>
            <a:ext uri="{FF2B5EF4-FFF2-40B4-BE49-F238E27FC236}">
              <a16:creationId xmlns:a16="http://schemas.microsoft.com/office/drawing/2014/main" id="{A873D3C3-B9CF-46DB-8410-E8AC987B926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635" name="Text Box 14">
          <a:extLst>
            <a:ext uri="{FF2B5EF4-FFF2-40B4-BE49-F238E27FC236}">
              <a16:creationId xmlns:a16="http://schemas.microsoft.com/office/drawing/2014/main" id="{B0ED6A9A-E38F-4488-B248-286D6ECFF5C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636" name="Text Box 15">
          <a:extLst>
            <a:ext uri="{FF2B5EF4-FFF2-40B4-BE49-F238E27FC236}">
              <a16:creationId xmlns:a16="http://schemas.microsoft.com/office/drawing/2014/main" id="{F3C84101-F393-451B-886A-41005955DD2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637" name="Text Box 16">
          <a:extLst>
            <a:ext uri="{FF2B5EF4-FFF2-40B4-BE49-F238E27FC236}">
              <a16:creationId xmlns:a16="http://schemas.microsoft.com/office/drawing/2014/main" id="{AF0BEEB3-7CF5-4B58-99EE-8A6C42026DD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638" name="Text Box 17">
          <a:extLst>
            <a:ext uri="{FF2B5EF4-FFF2-40B4-BE49-F238E27FC236}">
              <a16:creationId xmlns:a16="http://schemas.microsoft.com/office/drawing/2014/main" id="{D275F35C-00CC-43CD-82D1-7CD8A552D74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639" name="Text Box 18">
          <a:extLst>
            <a:ext uri="{FF2B5EF4-FFF2-40B4-BE49-F238E27FC236}">
              <a16:creationId xmlns:a16="http://schemas.microsoft.com/office/drawing/2014/main" id="{171414D6-B424-4D16-A918-BDE35F23EC4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640" name="Text Box 19">
          <a:extLst>
            <a:ext uri="{FF2B5EF4-FFF2-40B4-BE49-F238E27FC236}">
              <a16:creationId xmlns:a16="http://schemas.microsoft.com/office/drawing/2014/main" id="{BFDD3679-B3A2-4385-9982-458C8365E93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641" name="Text Box 20">
          <a:extLst>
            <a:ext uri="{FF2B5EF4-FFF2-40B4-BE49-F238E27FC236}">
              <a16:creationId xmlns:a16="http://schemas.microsoft.com/office/drawing/2014/main" id="{E8FD4D1F-2798-4ACE-97A8-D177F51AE44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642" name="Text Box 21">
          <a:extLst>
            <a:ext uri="{FF2B5EF4-FFF2-40B4-BE49-F238E27FC236}">
              <a16:creationId xmlns:a16="http://schemas.microsoft.com/office/drawing/2014/main" id="{1A3E7EA7-059C-4BB4-9EDF-2DECB533FC9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643" name="Text Box 22">
          <a:extLst>
            <a:ext uri="{FF2B5EF4-FFF2-40B4-BE49-F238E27FC236}">
              <a16:creationId xmlns:a16="http://schemas.microsoft.com/office/drawing/2014/main" id="{89773268-8283-449F-B997-DDE83A5634C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911678</xdr:colOff>
      <xdr:row>45</xdr:row>
      <xdr:rowOff>0</xdr:rowOff>
    </xdr:from>
    <xdr:ext cx="0" cy="161925"/>
    <xdr:sp macro="" textlink="">
      <xdr:nvSpPr>
        <xdr:cNvPr id="4644" name="Text Box 1">
          <a:extLst>
            <a:ext uri="{FF2B5EF4-FFF2-40B4-BE49-F238E27FC236}">
              <a16:creationId xmlns:a16="http://schemas.microsoft.com/office/drawing/2014/main" id="{1746720A-B48E-4A71-8238-FB274A4079F7}"/>
            </a:ext>
          </a:extLst>
        </xdr:cNvPr>
        <xdr:cNvSpPr txBox="1">
          <a:spLocks noChangeArrowheads="1"/>
        </xdr:cNvSpPr>
      </xdr:nvSpPr>
      <xdr:spPr bwMode="auto">
        <a:xfrm>
          <a:off x="1426028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645" name="Text Box 2">
          <a:extLst>
            <a:ext uri="{FF2B5EF4-FFF2-40B4-BE49-F238E27FC236}">
              <a16:creationId xmlns:a16="http://schemas.microsoft.com/office/drawing/2014/main" id="{2439B712-F23E-4B41-BEE5-4BAEE06359D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646" name="Text Box 3">
          <a:extLst>
            <a:ext uri="{FF2B5EF4-FFF2-40B4-BE49-F238E27FC236}">
              <a16:creationId xmlns:a16="http://schemas.microsoft.com/office/drawing/2014/main" id="{8E14C744-0AE5-41E3-BB89-853D628D711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647" name="Text Box 4">
          <a:extLst>
            <a:ext uri="{FF2B5EF4-FFF2-40B4-BE49-F238E27FC236}">
              <a16:creationId xmlns:a16="http://schemas.microsoft.com/office/drawing/2014/main" id="{7D5130B1-2D95-40CA-A2C0-F6544B4A34E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648" name="Text Box 5">
          <a:extLst>
            <a:ext uri="{FF2B5EF4-FFF2-40B4-BE49-F238E27FC236}">
              <a16:creationId xmlns:a16="http://schemas.microsoft.com/office/drawing/2014/main" id="{EB3FACB2-FEB1-4D91-9050-6336D20A7E7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649" name="Text Box 6">
          <a:extLst>
            <a:ext uri="{FF2B5EF4-FFF2-40B4-BE49-F238E27FC236}">
              <a16:creationId xmlns:a16="http://schemas.microsoft.com/office/drawing/2014/main" id="{50CFA054-3468-48E0-85F4-B59294A0DFA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650" name="Text Box 7">
          <a:extLst>
            <a:ext uri="{FF2B5EF4-FFF2-40B4-BE49-F238E27FC236}">
              <a16:creationId xmlns:a16="http://schemas.microsoft.com/office/drawing/2014/main" id="{5538F64D-E0F0-45B6-861D-1320BCCC848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651" name="Text Box 8">
          <a:extLst>
            <a:ext uri="{FF2B5EF4-FFF2-40B4-BE49-F238E27FC236}">
              <a16:creationId xmlns:a16="http://schemas.microsoft.com/office/drawing/2014/main" id="{F41DC573-59FE-4C0E-922D-E448E5A7345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652" name="Text Box 9">
          <a:extLst>
            <a:ext uri="{FF2B5EF4-FFF2-40B4-BE49-F238E27FC236}">
              <a16:creationId xmlns:a16="http://schemas.microsoft.com/office/drawing/2014/main" id="{7B16A16A-F5DE-4573-A4F3-4EB6337C1F8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653" name="Text Box 10">
          <a:extLst>
            <a:ext uri="{FF2B5EF4-FFF2-40B4-BE49-F238E27FC236}">
              <a16:creationId xmlns:a16="http://schemas.microsoft.com/office/drawing/2014/main" id="{68342337-900E-4361-A1D8-8C45620A77D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654" name="Text Box 11">
          <a:extLst>
            <a:ext uri="{FF2B5EF4-FFF2-40B4-BE49-F238E27FC236}">
              <a16:creationId xmlns:a16="http://schemas.microsoft.com/office/drawing/2014/main" id="{05AB7880-2A95-4AD3-AA40-B1C9DE630F5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655" name="Text Box 12">
          <a:extLst>
            <a:ext uri="{FF2B5EF4-FFF2-40B4-BE49-F238E27FC236}">
              <a16:creationId xmlns:a16="http://schemas.microsoft.com/office/drawing/2014/main" id="{62154E42-B0D3-4C51-A37E-34F752EA608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656" name="Text Box 13">
          <a:extLst>
            <a:ext uri="{FF2B5EF4-FFF2-40B4-BE49-F238E27FC236}">
              <a16:creationId xmlns:a16="http://schemas.microsoft.com/office/drawing/2014/main" id="{B2BF38B9-566A-4867-8DEA-10F5B27CCAE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657" name="Text Box 14">
          <a:extLst>
            <a:ext uri="{FF2B5EF4-FFF2-40B4-BE49-F238E27FC236}">
              <a16:creationId xmlns:a16="http://schemas.microsoft.com/office/drawing/2014/main" id="{F726901C-FAD3-41C4-8567-7437710CB60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658" name="Text Box 15">
          <a:extLst>
            <a:ext uri="{FF2B5EF4-FFF2-40B4-BE49-F238E27FC236}">
              <a16:creationId xmlns:a16="http://schemas.microsoft.com/office/drawing/2014/main" id="{5B837E29-9598-4C57-84F2-D2D8BDBFD82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659" name="Text Box 16">
          <a:extLst>
            <a:ext uri="{FF2B5EF4-FFF2-40B4-BE49-F238E27FC236}">
              <a16:creationId xmlns:a16="http://schemas.microsoft.com/office/drawing/2014/main" id="{31F6EE89-159E-481A-B480-7C385459C2A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660" name="Text Box 17">
          <a:extLst>
            <a:ext uri="{FF2B5EF4-FFF2-40B4-BE49-F238E27FC236}">
              <a16:creationId xmlns:a16="http://schemas.microsoft.com/office/drawing/2014/main" id="{5C9D5449-EF45-4781-8077-9621ABA6576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661" name="Text Box 18">
          <a:extLst>
            <a:ext uri="{FF2B5EF4-FFF2-40B4-BE49-F238E27FC236}">
              <a16:creationId xmlns:a16="http://schemas.microsoft.com/office/drawing/2014/main" id="{5933E1C0-7121-47BC-9740-446EFF68B39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662" name="Text Box 19">
          <a:extLst>
            <a:ext uri="{FF2B5EF4-FFF2-40B4-BE49-F238E27FC236}">
              <a16:creationId xmlns:a16="http://schemas.microsoft.com/office/drawing/2014/main" id="{D5EF6BF8-D571-4032-AFA3-4BCF2079E05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663" name="Text Box 20">
          <a:extLst>
            <a:ext uri="{FF2B5EF4-FFF2-40B4-BE49-F238E27FC236}">
              <a16:creationId xmlns:a16="http://schemas.microsoft.com/office/drawing/2014/main" id="{76494B68-D849-4AE5-AEFD-F991F5DB982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664" name="Text Box 21">
          <a:extLst>
            <a:ext uri="{FF2B5EF4-FFF2-40B4-BE49-F238E27FC236}">
              <a16:creationId xmlns:a16="http://schemas.microsoft.com/office/drawing/2014/main" id="{92C2A1FC-7DB0-4B73-8B6D-66DDD996EAD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665" name="Text Box 22">
          <a:extLst>
            <a:ext uri="{FF2B5EF4-FFF2-40B4-BE49-F238E27FC236}">
              <a16:creationId xmlns:a16="http://schemas.microsoft.com/office/drawing/2014/main" id="{1A3F3A86-421C-4EF7-A4A4-C6B6223E8F9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666" name="Text Box 1">
          <a:extLst>
            <a:ext uri="{FF2B5EF4-FFF2-40B4-BE49-F238E27FC236}">
              <a16:creationId xmlns:a16="http://schemas.microsoft.com/office/drawing/2014/main" id="{D7793D7B-8382-4582-A7BF-F32073DA1CB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667" name="Text Box 2">
          <a:extLst>
            <a:ext uri="{FF2B5EF4-FFF2-40B4-BE49-F238E27FC236}">
              <a16:creationId xmlns:a16="http://schemas.microsoft.com/office/drawing/2014/main" id="{FBD48408-2341-449F-A1E6-93FA562B021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668" name="Text Box 3">
          <a:extLst>
            <a:ext uri="{FF2B5EF4-FFF2-40B4-BE49-F238E27FC236}">
              <a16:creationId xmlns:a16="http://schemas.microsoft.com/office/drawing/2014/main" id="{AFFF3892-96D3-4A5D-BF3F-11CD800A6D4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669" name="Text Box 4">
          <a:extLst>
            <a:ext uri="{FF2B5EF4-FFF2-40B4-BE49-F238E27FC236}">
              <a16:creationId xmlns:a16="http://schemas.microsoft.com/office/drawing/2014/main" id="{588A8CD7-3936-40FD-8BC8-23473B09C60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670" name="Text Box 5">
          <a:extLst>
            <a:ext uri="{FF2B5EF4-FFF2-40B4-BE49-F238E27FC236}">
              <a16:creationId xmlns:a16="http://schemas.microsoft.com/office/drawing/2014/main" id="{467B85FA-9DE3-46DC-93D6-BEA24D1B3D9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671" name="Text Box 6">
          <a:extLst>
            <a:ext uri="{FF2B5EF4-FFF2-40B4-BE49-F238E27FC236}">
              <a16:creationId xmlns:a16="http://schemas.microsoft.com/office/drawing/2014/main" id="{07A1AC4D-2FEF-4511-A595-8F260FE3675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672" name="Text Box 7">
          <a:extLst>
            <a:ext uri="{FF2B5EF4-FFF2-40B4-BE49-F238E27FC236}">
              <a16:creationId xmlns:a16="http://schemas.microsoft.com/office/drawing/2014/main" id="{D0F30E7B-E62A-4384-9690-E1DF659AC5C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673" name="Text Box 8">
          <a:extLst>
            <a:ext uri="{FF2B5EF4-FFF2-40B4-BE49-F238E27FC236}">
              <a16:creationId xmlns:a16="http://schemas.microsoft.com/office/drawing/2014/main" id="{6BFD8425-C568-4E4F-8B6B-2091CD71471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674" name="Text Box 9">
          <a:extLst>
            <a:ext uri="{FF2B5EF4-FFF2-40B4-BE49-F238E27FC236}">
              <a16:creationId xmlns:a16="http://schemas.microsoft.com/office/drawing/2014/main" id="{BD8736D1-9F3B-4E85-B0E2-0AF845EFDAD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675" name="Text Box 10">
          <a:extLst>
            <a:ext uri="{FF2B5EF4-FFF2-40B4-BE49-F238E27FC236}">
              <a16:creationId xmlns:a16="http://schemas.microsoft.com/office/drawing/2014/main" id="{CB82F954-24CE-4799-BF98-89375FF6A1A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676" name="Text Box 11">
          <a:extLst>
            <a:ext uri="{FF2B5EF4-FFF2-40B4-BE49-F238E27FC236}">
              <a16:creationId xmlns:a16="http://schemas.microsoft.com/office/drawing/2014/main" id="{4E6D0BF2-C90E-4BC2-9E84-5DEBBCECA38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677" name="Text Box 12">
          <a:extLst>
            <a:ext uri="{FF2B5EF4-FFF2-40B4-BE49-F238E27FC236}">
              <a16:creationId xmlns:a16="http://schemas.microsoft.com/office/drawing/2014/main" id="{94C4B09D-BE4A-4743-B478-63D7B3E7BA3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678" name="Text Box 13">
          <a:extLst>
            <a:ext uri="{FF2B5EF4-FFF2-40B4-BE49-F238E27FC236}">
              <a16:creationId xmlns:a16="http://schemas.microsoft.com/office/drawing/2014/main" id="{C4D58487-5298-4D18-BFA7-4DCCEFA6A3B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679" name="Text Box 14">
          <a:extLst>
            <a:ext uri="{FF2B5EF4-FFF2-40B4-BE49-F238E27FC236}">
              <a16:creationId xmlns:a16="http://schemas.microsoft.com/office/drawing/2014/main" id="{D10C8074-F3A8-4A0A-A807-58FC619D447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680" name="Text Box 15">
          <a:extLst>
            <a:ext uri="{FF2B5EF4-FFF2-40B4-BE49-F238E27FC236}">
              <a16:creationId xmlns:a16="http://schemas.microsoft.com/office/drawing/2014/main" id="{67300D7B-B229-44C7-9463-32195BBEDA8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681" name="Text Box 16">
          <a:extLst>
            <a:ext uri="{FF2B5EF4-FFF2-40B4-BE49-F238E27FC236}">
              <a16:creationId xmlns:a16="http://schemas.microsoft.com/office/drawing/2014/main" id="{787B7461-2288-417D-8A76-0D0F382E072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682" name="Text Box 17">
          <a:extLst>
            <a:ext uri="{FF2B5EF4-FFF2-40B4-BE49-F238E27FC236}">
              <a16:creationId xmlns:a16="http://schemas.microsoft.com/office/drawing/2014/main" id="{33C48319-06A4-4B14-A77C-4C1B1868B3C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683" name="Text Box 18">
          <a:extLst>
            <a:ext uri="{FF2B5EF4-FFF2-40B4-BE49-F238E27FC236}">
              <a16:creationId xmlns:a16="http://schemas.microsoft.com/office/drawing/2014/main" id="{53E37D2B-7E4D-42B8-BB60-8382F8DA0E5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684" name="Text Box 19">
          <a:extLst>
            <a:ext uri="{FF2B5EF4-FFF2-40B4-BE49-F238E27FC236}">
              <a16:creationId xmlns:a16="http://schemas.microsoft.com/office/drawing/2014/main" id="{41738F12-F744-4DBC-AF06-E5A47E0CCE9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685" name="Text Box 20">
          <a:extLst>
            <a:ext uri="{FF2B5EF4-FFF2-40B4-BE49-F238E27FC236}">
              <a16:creationId xmlns:a16="http://schemas.microsoft.com/office/drawing/2014/main" id="{F6792AFE-BCFB-4358-8F29-6092E525F2B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686" name="Text Box 21">
          <a:extLst>
            <a:ext uri="{FF2B5EF4-FFF2-40B4-BE49-F238E27FC236}">
              <a16:creationId xmlns:a16="http://schemas.microsoft.com/office/drawing/2014/main" id="{779DFDBE-3E9C-4DF1-9A5E-85709CECAB6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687" name="Text Box 22">
          <a:extLst>
            <a:ext uri="{FF2B5EF4-FFF2-40B4-BE49-F238E27FC236}">
              <a16:creationId xmlns:a16="http://schemas.microsoft.com/office/drawing/2014/main" id="{11769A0E-E7C2-4B8C-8477-8001A693AB5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688" name="Text Box 1">
          <a:extLst>
            <a:ext uri="{FF2B5EF4-FFF2-40B4-BE49-F238E27FC236}">
              <a16:creationId xmlns:a16="http://schemas.microsoft.com/office/drawing/2014/main" id="{DDC17907-1FD1-477E-90A9-6F0E585795C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689" name="Text Box 2">
          <a:extLst>
            <a:ext uri="{FF2B5EF4-FFF2-40B4-BE49-F238E27FC236}">
              <a16:creationId xmlns:a16="http://schemas.microsoft.com/office/drawing/2014/main" id="{FF1A14A1-3D56-4889-A804-B54974EF540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690" name="Text Box 3">
          <a:extLst>
            <a:ext uri="{FF2B5EF4-FFF2-40B4-BE49-F238E27FC236}">
              <a16:creationId xmlns:a16="http://schemas.microsoft.com/office/drawing/2014/main" id="{487BC928-97EC-4285-8837-B19DF181877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691" name="Text Box 4">
          <a:extLst>
            <a:ext uri="{FF2B5EF4-FFF2-40B4-BE49-F238E27FC236}">
              <a16:creationId xmlns:a16="http://schemas.microsoft.com/office/drawing/2014/main" id="{C22A4AAB-90F0-4E0A-8D6B-B03837236C8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692" name="Text Box 5">
          <a:extLst>
            <a:ext uri="{FF2B5EF4-FFF2-40B4-BE49-F238E27FC236}">
              <a16:creationId xmlns:a16="http://schemas.microsoft.com/office/drawing/2014/main" id="{49374E51-9458-43CE-B753-4B1CDC7393D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693" name="Text Box 6">
          <a:extLst>
            <a:ext uri="{FF2B5EF4-FFF2-40B4-BE49-F238E27FC236}">
              <a16:creationId xmlns:a16="http://schemas.microsoft.com/office/drawing/2014/main" id="{763774FF-3C6F-430F-AE58-53C718E53B9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694" name="Text Box 7">
          <a:extLst>
            <a:ext uri="{FF2B5EF4-FFF2-40B4-BE49-F238E27FC236}">
              <a16:creationId xmlns:a16="http://schemas.microsoft.com/office/drawing/2014/main" id="{070AB2AE-6A4A-4420-9059-196067E3193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695" name="Text Box 8">
          <a:extLst>
            <a:ext uri="{FF2B5EF4-FFF2-40B4-BE49-F238E27FC236}">
              <a16:creationId xmlns:a16="http://schemas.microsoft.com/office/drawing/2014/main" id="{6C618258-4A14-4D93-8B88-40E49432F9B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696" name="Text Box 9">
          <a:extLst>
            <a:ext uri="{FF2B5EF4-FFF2-40B4-BE49-F238E27FC236}">
              <a16:creationId xmlns:a16="http://schemas.microsoft.com/office/drawing/2014/main" id="{DE2E8760-6323-4182-B203-C856AC2B3FB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697" name="Text Box 10">
          <a:extLst>
            <a:ext uri="{FF2B5EF4-FFF2-40B4-BE49-F238E27FC236}">
              <a16:creationId xmlns:a16="http://schemas.microsoft.com/office/drawing/2014/main" id="{16BAFDEA-0D9F-48D5-8A3D-3398F1177BD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698" name="Text Box 11">
          <a:extLst>
            <a:ext uri="{FF2B5EF4-FFF2-40B4-BE49-F238E27FC236}">
              <a16:creationId xmlns:a16="http://schemas.microsoft.com/office/drawing/2014/main" id="{A8DA4799-4E3A-434A-8136-EBAD3C134FD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699" name="Text Box 12">
          <a:extLst>
            <a:ext uri="{FF2B5EF4-FFF2-40B4-BE49-F238E27FC236}">
              <a16:creationId xmlns:a16="http://schemas.microsoft.com/office/drawing/2014/main" id="{8E448B22-F7D0-405D-9173-3B49D9E382A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700" name="Text Box 13">
          <a:extLst>
            <a:ext uri="{FF2B5EF4-FFF2-40B4-BE49-F238E27FC236}">
              <a16:creationId xmlns:a16="http://schemas.microsoft.com/office/drawing/2014/main" id="{C18174AA-F6A7-4545-9C83-D2D1AF47DEF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701" name="Text Box 14">
          <a:extLst>
            <a:ext uri="{FF2B5EF4-FFF2-40B4-BE49-F238E27FC236}">
              <a16:creationId xmlns:a16="http://schemas.microsoft.com/office/drawing/2014/main" id="{C3B46BC9-AF67-4894-8A84-167FB4D9600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702" name="Text Box 15">
          <a:extLst>
            <a:ext uri="{FF2B5EF4-FFF2-40B4-BE49-F238E27FC236}">
              <a16:creationId xmlns:a16="http://schemas.microsoft.com/office/drawing/2014/main" id="{C6F28D79-F98B-4CC5-BE9F-4EB8CC9A681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703" name="Text Box 16">
          <a:extLst>
            <a:ext uri="{FF2B5EF4-FFF2-40B4-BE49-F238E27FC236}">
              <a16:creationId xmlns:a16="http://schemas.microsoft.com/office/drawing/2014/main" id="{DBB665F2-630F-4BEF-985C-4588E95497E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704" name="Text Box 17">
          <a:extLst>
            <a:ext uri="{FF2B5EF4-FFF2-40B4-BE49-F238E27FC236}">
              <a16:creationId xmlns:a16="http://schemas.microsoft.com/office/drawing/2014/main" id="{CBB0E68E-4114-40C7-9A7F-600C2D3260F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705" name="Text Box 18">
          <a:extLst>
            <a:ext uri="{FF2B5EF4-FFF2-40B4-BE49-F238E27FC236}">
              <a16:creationId xmlns:a16="http://schemas.microsoft.com/office/drawing/2014/main" id="{D5A98201-0A20-481E-832F-5CCFCC34ADC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706" name="Text Box 19">
          <a:extLst>
            <a:ext uri="{FF2B5EF4-FFF2-40B4-BE49-F238E27FC236}">
              <a16:creationId xmlns:a16="http://schemas.microsoft.com/office/drawing/2014/main" id="{A443C1A3-F6D8-4D7C-80D7-DDEF3912271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707" name="Text Box 20">
          <a:extLst>
            <a:ext uri="{FF2B5EF4-FFF2-40B4-BE49-F238E27FC236}">
              <a16:creationId xmlns:a16="http://schemas.microsoft.com/office/drawing/2014/main" id="{35F53159-CC0F-4A8C-8917-134DA53FC2A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708" name="Text Box 21">
          <a:extLst>
            <a:ext uri="{FF2B5EF4-FFF2-40B4-BE49-F238E27FC236}">
              <a16:creationId xmlns:a16="http://schemas.microsoft.com/office/drawing/2014/main" id="{DF462F4E-DEB6-4512-9E2B-4ECC576B3CB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709" name="Text Box 22">
          <a:extLst>
            <a:ext uri="{FF2B5EF4-FFF2-40B4-BE49-F238E27FC236}">
              <a16:creationId xmlns:a16="http://schemas.microsoft.com/office/drawing/2014/main" id="{050D7DBF-8329-4855-8A6E-D0E3EE5ED4B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710" name="Text Box 1">
          <a:extLst>
            <a:ext uri="{FF2B5EF4-FFF2-40B4-BE49-F238E27FC236}">
              <a16:creationId xmlns:a16="http://schemas.microsoft.com/office/drawing/2014/main" id="{099B279F-797F-470A-B894-BCFC717F76A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711" name="Text Box 2">
          <a:extLst>
            <a:ext uri="{FF2B5EF4-FFF2-40B4-BE49-F238E27FC236}">
              <a16:creationId xmlns:a16="http://schemas.microsoft.com/office/drawing/2014/main" id="{A982BE40-77D7-473E-8656-72D57373685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712" name="Text Box 3">
          <a:extLst>
            <a:ext uri="{FF2B5EF4-FFF2-40B4-BE49-F238E27FC236}">
              <a16:creationId xmlns:a16="http://schemas.microsoft.com/office/drawing/2014/main" id="{98015264-B602-4975-86C3-38CCC06ABAF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713" name="Text Box 4">
          <a:extLst>
            <a:ext uri="{FF2B5EF4-FFF2-40B4-BE49-F238E27FC236}">
              <a16:creationId xmlns:a16="http://schemas.microsoft.com/office/drawing/2014/main" id="{4491D390-2300-4874-9197-6356A7B57A7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714" name="Text Box 5">
          <a:extLst>
            <a:ext uri="{FF2B5EF4-FFF2-40B4-BE49-F238E27FC236}">
              <a16:creationId xmlns:a16="http://schemas.microsoft.com/office/drawing/2014/main" id="{EAE12A18-7672-44EA-B857-27C70832652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715" name="Text Box 6">
          <a:extLst>
            <a:ext uri="{FF2B5EF4-FFF2-40B4-BE49-F238E27FC236}">
              <a16:creationId xmlns:a16="http://schemas.microsoft.com/office/drawing/2014/main" id="{399DDEDE-DE2B-4A10-B476-FD7204B254F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716" name="Text Box 7">
          <a:extLst>
            <a:ext uri="{FF2B5EF4-FFF2-40B4-BE49-F238E27FC236}">
              <a16:creationId xmlns:a16="http://schemas.microsoft.com/office/drawing/2014/main" id="{A4A2B166-09A1-4092-8E35-2ADD6746A0B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717" name="Text Box 8">
          <a:extLst>
            <a:ext uri="{FF2B5EF4-FFF2-40B4-BE49-F238E27FC236}">
              <a16:creationId xmlns:a16="http://schemas.microsoft.com/office/drawing/2014/main" id="{D278E60D-C303-4BCD-AE90-3B48709C4F1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718" name="Text Box 9">
          <a:extLst>
            <a:ext uri="{FF2B5EF4-FFF2-40B4-BE49-F238E27FC236}">
              <a16:creationId xmlns:a16="http://schemas.microsoft.com/office/drawing/2014/main" id="{C9335EF0-EAA8-4F56-A0D0-0C98B63B099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719" name="Text Box 10">
          <a:extLst>
            <a:ext uri="{FF2B5EF4-FFF2-40B4-BE49-F238E27FC236}">
              <a16:creationId xmlns:a16="http://schemas.microsoft.com/office/drawing/2014/main" id="{4A6C384D-B447-416F-9E60-FF0D5512D8F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720" name="Text Box 11">
          <a:extLst>
            <a:ext uri="{FF2B5EF4-FFF2-40B4-BE49-F238E27FC236}">
              <a16:creationId xmlns:a16="http://schemas.microsoft.com/office/drawing/2014/main" id="{49DF452F-296E-4DB8-BDAD-8F81A8937B5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721" name="Text Box 12">
          <a:extLst>
            <a:ext uri="{FF2B5EF4-FFF2-40B4-BE49-F238E27FC236}">
              <a16:creationId xmlns:a16="http://schemas.microsoft.com/office/drawing/2014/main" id="{08AF8C28-AE14-4745-8AF1-E6FD88E6062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722" name="Text Box 13">
          <a:extLst>
            <a:ext uri="{FF2B5EF4-FFF2-40B4-BE49-F238E27FC236}">
              <a16:creationId xmlns:a16="http://schemas.microsoft.com/office/drawing/2014/main" id="{7D268EFF-71CF-4CDA-82E0-E4632D87492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723" name="Text Box 14">
          <a:extLst>
            <a:ext uri="{FF2B5EF4-FFF2-40B4-BE49-F238E27FC236}">
              <a16:creationId xmlns:a16="http://schemas.microsoft.com/office/drawing/2014/main" id="{434070FF-517A-44BB-AD90-260C0B687C3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724" name="Text Box 15">
          <a:extLst>
            <a:ext uri="{FF2B5EF4-FFF2-40B4-BE49-F238E27FC236}">
              <a16:creationId xmlns:a16="http://schemas.microsoft.com/office/drawing/2014/main" id="{0F6EA683-A8C2-441B-86E7-28CD034EA78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725" name="Text Box 16">
          <a:extLst>
            <a:ext uri="{FF2B5EF4-FFF2-40B4-BE49-F238E27FC236}">
              <a16:creationId xmlns:a16="http://schemas.microsoft.com/office/drawing/2014/main" id="{7CEDCE6A-87A9-475A-BBB1-71E35396ADC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726" name="Text Box 17">
          <a:extLst>
            <a:ext uri="{FF2B5EF4-FFF2-40B4-BE49-F238E27FC236}">
              <a16:creationId xmlns:a16="http://schemas.microsoft.com/office/drawing/2014/main" id="{A841C9D1-3C40-44BC-869F-54784FD8F7A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727" name="Text Box 18">
          <a:extLst>
            <a:ext uri="{FF2B5EF4-FFF2-40B4-BE49-F238E27FC236}">
              <a16:creationId xmlns:a16="http://schemas.microsoft.com/office/drawing/2014/main" id="{C07902EF-A991-4E42-8BD9-D3C3BF3FE4C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728" name="Text Box 19">
          <a:extLst>
            <a:ext uri="{FF2B5EF4-FFF2-40B4-BE49-F238E27FC236}">
              <a16:creationId xmlns:a16="http://schemas.microsoft.com/office/drawing/2014/main" id="{A0EBB101-EBA3-475A-8832-EE3636BA89E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729" name="Text Box 20">
          <a:extLst>
            <a:ext uri="{FF2B5EF4-FFF2-40B4-BE49-F238E27FC236}">
              <a16:creationId xmlns:a16="http://schemas.microsoft.com/office/drawing/2014/main" id="{BCC1EF7E-ED6A-43FD-BB7D-C7D490F28FF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730" name="Text Box 21">
          <a:extLst>
            <a:ext uri="{FF2B5EF4-FFF2-40B4-BE49-F238E27FC236}">
              <a16:creationId xmlns:a16="http://schemas.microsoft.com/office/drawing/2014/main" id="{463A385B-FB6A-45BD-84B5-CFCDF9A746A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731" name="Text Box 22">
          <a:extLst>
            <a:ext uri="{FF2B5EF4-FFF2-40B4-BE49-F238E27FC236}">
              <a16:creationId xmlns:a16="http://schemas.microsoft.com/office/drawing/2014/main" id="{014143A5-B442-436B-AF66-D602F576866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732" name="Text Box 1">
          <a:extLst>
            <a:ext uri="{FF2B5EF4-FFF2-40B4-BE49-F238E27FC236}">
              <a16:creationId xmlns:a16="http://schemas.microsoft.com/office/drawing/2014/main" id="{243AF837-FD50-4EA2-B75A-CB3434D21E5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733" name="Text Box 2">
          <a:extLst>
            <a:ext uri="{FF2B5EF4-FFF2-40B4-BE49-F238E27FC236}">
              <a16:creationId xmlns:a16="http://schemas.microsoft.com/office/drawing/2014/main" id="{AEFA8C59-7C80-4AA7-8319-4A41F5CDB36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734" name="Text Box 3">
          <a:extLst>
            <a:ext uri="{FF2B5EF4-FFF2-40B4-BE49-F238E27FC236}">
              <a16:creationId xmlns:a16="http://schemas.microsoft.com/office/drawing/2014/main" id="{2F89F811-515C-4694-99D5-4FBA6E5EAE2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735" name="Text Box 4">
          <a:extLst>
            <a:ext uri="{FF2B5EF4-FFF2-40B4-BE49-F238E27FC236}">
              <a16:creationId xmlns:a16="http://schemas.microsoft.com/office/drawing/2014/main" id="{8AF290F6-588B-4144-991E-77F31A96024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736" name="Text Box 5">
          <a:extLst>
            <a:ext uri="{FF2B5EF4-FFF2-40B4-BE49-F238E27FC236}">
              <a16:creationId xmlns:a16="http://schemas.microsoft.com/office/drawing/2014/main" id="{690140BF-06F7-4C01-A50E-F07622468D1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737" name="Text Box 6">
          <a:extLst>
            <a:ext uri="{FF2B5EF4-FFF2-40B4-BE49-F238E27FC236}">
              <a16:creationId xmlns:a16="http://schemas.microsoft.com/office/drawing/2014/main" id="{CCD92C1A-4D66-468E-9C91-199C20663ED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738" name="Text Box 7">
          <a:extLst>
            <a:ext uri="{FF2B5EF4-FFF2-40B4-BE49-F238E27FC236}">
              <a16:creationId xmlns:a16="http://schemas.microsoft.com/office/drawing/2014/main" id="{1E69B931-4674-4E82-B2A4-1E2396C66B0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739" name="Text Box 8">
          <a:extLst>
            <a:ext uri="{FF2B5EF4-FFF2-40B4-BE49-F238E27FC236}">
              <a16:creationId xmlns:a16="http://schemas.microsoft.com/office/drawing/2014/main" id="{DD04701B-0382-40EE-A542-E7BBDE1EDAC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740" name="Text Box 9">
          <a:extLst>
            <a:ext uri="{FF2B5EF4-FFF2-40B4-BE49-F238E27FC236}">
              <a16:creationId xmlns:a16="http://schemas.microsoft.com/office/drawing/2014/main" id="{C5CBE45B-7C4C-455F-8001-4367CD54FFD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741" name="Text Box 10">
          <a:extLst>
            <a:ext uri="{FF2B5EF4-FFF2-40B4-BE49-F238E27FC236}">
              <a16:creationId xmlns:a16="http://schemas.microsoft.com/office/drawing/2014/main" id="{9944820D-273F-485C-BAB5-29E7066A141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742" name="Text Box 11">
          <a:extLst>
            <a:ext uri="{FF2B5EF4-FFF2-40B4-BE49-F238E27FC236}">
              <a16:creationId xmlns:a16="http://schemas.microsoft.com/office/drawing/2014/main" id="{AA663563-B123-4B6A-AB5E-8A1E3841D81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743" name="Text Box 12">
          <a:extLst>
            <a:ext uri="{FF2B5EF4-FFF2-40B4-BE49-F238E27FC236}">
              <a16:creationId xmlns:a16="http://schemas.microsoft.com/office/drawing/2014/main" id="{4868372D-37CF-4F29-B6FB-137EDD2E107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744" name="Text Box 13">
          <a:extLst>
            <a:ext uri="{FF2B5EF4-FFF2-40B4-BE49-F238E27FC236}">
              <a16:creationId xmlns:a16="http://schemas.microsoft.com/office/drawing/2014/main" id="{636D64A5-BE6E-49F1-8338-80F05B6052C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745" name="Text Box 14">
          <a:extLst>
            <a:ext uri="{FF2B5EF4-FFF2-40B4-BE49-F238E27FC236}">
              <a16:creationId xmlns:a16="http://schemas.microsoft.com/office/drawing/2014/main" id="{EA749048-38A4-49A0-B368-7CE2A7EBAC9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746" name="Text Box 15">
          <a:extLst>
            <a:ext uri="{FF2B5EF4-FFF2-40B4-BE49-F238E27FC236}">
              <a16:creationId xmlns:a16="http://schemas.microsoft.com/office/drawing/2014/main" id="{98F6B0D8-B263-41FA-802D-BE976FAAE3F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747" name="Text Box 16">
          <a:extLst>
            <a:ext uri="{FF2B5EF4-FFF2-40B4-BE49-F238E27FC236}">
              <a16:creationId xmlns:a16="http://schemas.microsoft.com/office/drawing/2014/main" id="{EF359D4E-5A53-454C-9DF7-74BF85E4A13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748" name="Text Box 17">
          <a:extLst>
            <a:ext uri="{FF2B5EF4-FFF2-40B4-BE49-F238E27FC236}">
              <a16:creationId xmlns:a16="http://schemas.microsoft.com/office/drawing/2014/main" id="{3F42E570-371C-463D-BDB3-7F1595E5BC4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749" name="Text Box 18">
          <a:extLst>
            <a:ext uri="{FF2B5EF4-FFF2-40B4-BE49-F238E27FC236}">
              <a16:creationId xmlns:a16="http://schemas.microsoft.com/office/drawing/2014/main" id="{F52B7FFC-E561-459A-9542-6DCC852AC8B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750" name="Text Box 19">
          <a:extLst>
            <a:ext uri="{FF2B5EF4-FFF2-40B4-BE49-F238E27FC236}">
              <a16:creationId xmlns:a16="http://schemas.microsoft.com/office/drawing/2014/main" id="{9A23CBF5-8AD2-4D38-A636-C29DF1BEA52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751" name="Text Box 20">
          <a:extLst>
            <a:ext uri="{FF2B5EF4-FFF2-40B4-BE49-F238E27FC236}">
              <a16:creationId xmlns:a16="http://schemas.microsoft.com/office/drawing/2014/main" id="{C4283001-A7B6-48E3-978A-A21E0B678AD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752" name="Text Box 21">
          <a:extLst>
            <a:ext uri="{FF2B5EF4-FFF2-40B4-BE49-F238E27FC236}">
              <a16:creationId xmlns:a16="http://schemas.microsoft.com/office/drawing/2014/main" id="{6820ECA3-E27E-48B5-B793-BA0F3C3E9A2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753" name="Text Box 22">
          <a:extLst>
            <a:ext uri="{FF2B5EF4-FFF2-40B4-BE49-F238E27FC236}">
              <a16:creationId xmlns:a16="http://schemas.microsoft.com/office/drawing/2014/main" id="{8D19A995-4D4D-471E-BC9B-CB18669BE8B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754" name="Text Box 1">
          <a:extLst>
            <a:ext uri="{FF2B5EF4-FFF2-40B4-BE49-F238E27FC236}">
              <a16:creationId xmlns:a16="http://schemas.microsoft.com/office/drawing/2014/main" id="{89613C60-3E4E-49D1-B667-9F88EC5365F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755" name="Text Box 2">
          <a:extLst>
            <a:ext uri="{FF2B5EF4-FFF2-40B4-BE49-F238E27FC236}">
              <a16:creationId xmlns:a16="http://schemas.microsoft.com/office/drawing/2014/main" id="{77AB0EA6-A490-48EC-B41C-F530CA73627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756" name="Text Box 3">
          <a:extLst>
            <a:ext uri="{FF2B5EF4-FFF2-40B4-BE49-F238E27FC236}">
              <a16:creationId xmlns:a16="http://schemas.microsoft.com/office/drawing/2014/main" id="{A4B28E2A-419D-45A2-9A91-4BA991D1CD0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757" name="Text Box 4">
          <a:extLst>
            <a:ext uri="{FF2B5EF4-FFF2-40B4-BE49-F238E27FC236}">
              <a16:creationId xmlns:a16="http://schemas.microsoft.com/office/drawing/2014/main" id="{301A652C-4EB3-437C-84C4-1372470767F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758" name="Text Box 5">
          <a:extLst>
            <a:ext uri="{FF2B5EF4-FFF2-40B4-BE49-F238E27FC236}">
              <a16:creationId xmlns:a16="http://schemas.microsoft.com/office/drawing/2014/main" id="{7E94BFEB-4DFF-43F9-8183-1FB10041D5C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759" name="Text Box 6">
          <a:extLst>
            <a:ext uri="{FF2B5EF4-FFF2-40B4-BE49-F238E27FC236}">
              <a16:creationId xmlns:a16="http://schemas.microsoft.com/office/drawing/2014/main" id="{90FBCEEF-1687-4138-9C2D-958838C0AA1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760" name="Text Box 7">
          <a:extLst>
            <a:ext uri="{FF2B5EF4-FFF2-40B4-BE49-F238E27FC236}">
              <a16:creationId xmlns:a16="http://schemas.microsoft.com/office/drawing/2014/main" id="{28FFBF6C-86F9-4293-9C16-78DC34D1535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761" name="Text Box 8">
          <a:extLst>
            <a:ext uri="{FF2B5EF4-FFF2-40B4-BE49-F238E27FC236}">
              <a16:creationId xmlns:a16="http://schemas.microsoft.com/office/drawing/2014/main" id="{AA08F19D-D898-40B6-9767-8C88EC87B83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762" name="Text Box 9">
          <a:extLst>
            <a:ext uri="{FF2B5EF4-FFF2-40B4-BE49-F238E27FC236}">
              <a16:creationId xmlns:a16="http://schemas.microsoft.com/office/drawing/2014/main" id="{F30862C7-73BA-4A4C-B99D-06DBC61D2BB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763" name="Text Box 10">
          <a:extLst>
            <a:ext uri="{FF2B5EF4-FFF2-40B4-BE49-F238E27FC236}">
              <a16:creationId xmlns:a16="http://schemas.microsoft.com/office/drawing/2014/main" id="{6B9A10AE-FFB2-4667-9D9F-1CADB61F6AF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764" name="Text Box 11">
          <a:extLst>
            <a:ext uri="{FF2B5EF4-FFF2-40B4-BE49-F238E27FC236}">
              <a16:creationId xmlns:a16="http://schemas.microsoft.com/office/drawing/2014/main" id="{BA933105-2168-4CDE-871E-31B865DC6B7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765" name="Text Box 12">
          <a:extLst>
            <a:ext uri="{FF2B5EF4-FFF2-40B4-BE49-F238E27FC236}">
              <a16:creationId xmlns:a16="http://schemas.microsoft.com/office/drawing/2014/main" id="{DF198270-3AAF-4C4C-B148-9D029E115BE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766" name="Text Box 13">
          <a:extLst>
            <a:ext uri="{FF2B5EF4-FFF2-40B4-BE49-F238E27FC236}">
              <a16:creationId xmlns:a16="http://schemas.microsoft.com/office/drawing/2014/main" id="{EEC1DCCD-887E-4707-8871-C3EF1A1DA50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767" name="Text Box 14">
          <a:extLst>
            <a:ext uri="{FF2B5EF4-FFF2-40B4-BE49-F238E27FC236}">
              <a16:creationId xmlns:a16="http://schemas.microsoft.com/office/drawing/2014/main" id="{0A7A9831-4F8A-454B-8D69-9E5968F6374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768" name="Text Box 15">
          <a:extLst>
            <a:ext uri="{FF2B5EF4-FFF2-40B4-BE49-F238E27FC236}">
              <a16:creationId xmlns:a16="http://schemas.microsoft.com/office/drawing/2014/main" id="{2472F32D-8A9F-46CF-A195-0473DC64D7B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769" name="Text Box 16">
          <a:extLst>
            <a:ext uri="{FF2B5EF4-FFF2-40B4-BE49-F238E27FC236}">
              <a16:creationId xmlns:a16="http://schemas.microsoft.com/office/drawing/2014/main" id="{0B7A1C17-E6C4-4021-B35B-39C3FFB66B1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770" name="Text Box 17">
          <a:extLst>
            <a:ext uri="{FF2B5EF4-FFF2-40B4-BE49-F238E27FC236}">
              <a16:creationId xmlns:a16="http://schemas.microsoft.com/office/drawing/2014/main" id="{408E708E-9C9C-4129-B579-A867B0C879F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771" name="Text Box 18">
          <a:extLst>
            <a:ext uri="{FF2B5EF4-FFF2-40B4-BE49-F238E27FC236}">
              <a16:creationId xmlns:a16="http://schemas.microsoft.com/office/drawing/2014/main" id="{4D52D1A6-200F-43FD-8CC2-03C56DB4924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772" name="Text Box 19">
          <a:extLst>
            <a:ext uri="{FF2B5EF4-FFF2-40B4-BE49-F238E27FC236}">
              <a16:creationId xmlns:a16="http://schemas.microsoft.com/office/drawing/2014/main" id="{FED29B25-0A48-43CD-A0AE-A1E3156803A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773" name="Text Box 20">
          <a:extLst>
            <a:ext uri="{FF2B5EF4-FFF2-40B4-BE49-F238E27FC236}">
              <a16:creationId xmlns:a16="http://schemas.microsoft.com/office/drawing/2014/main" id="{9203A913-81A8-40D4-86EE-A7CAD31F63C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774" name="Text Box 21">
          <a:extLst>
            <a:ext uri="{FF2B5EF4-FFF2-40B4-BE49-F238E27FC236}">
              <a16:creationId xmlns:a16="http://schemas.microsoft.com/office/drawing/2014/main" id="{2CC9D724-7D47-4806-AF01-21D0B9F54C2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4775" name="Text Box 22">
          <a:extLst>
            <a:ext uri="{FF2B5EF4-FFF2-40B4-BE49-F238E27FC236}">
              <a16:creationId xmlns:a16="http://schemas.microsoft.com/office/drawing/2014/main" id="{800B40D2-593E-445E-B0A7-60397B31034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1158875</xdr:colOff>
      <xdr:row>45</xdr:row>
      <xdr:rowOff>0</xdr:rowOff>
    </xdr:from>
    <xdr:ext cx="552450" cy="112395"/>
    <xdr:sp macro="" textlink="">
      <xdr:nvSpPr>
        <xdr:cNvPr id="4776" name="Text Box 2">
          <a:extLst>
            <a:ext uri="{FF2B5EF4-FFF2-40B4-BE49-F238E27FC236}">
              <a16:creationId xmlns:a16="http://schemas.microsoft.com/office/drawing/2014/main" id="{A5964890-5532-48AD-A341-A8FD0FF91110}"/>
            </a:ext>
          </a:extLst>
        </xdr:cNvPr>
        <xdr:cNvSpPr txBox="1">
          <a:spLocks noChangeArrowheads="1"/>
        </xdr:cNvSpPr>
      </xdr:nvSpPr>
      <xdr:spPr bwMode="auto">
        <a:xfrm>
          <a:off x="1673225" y="15925800"/>
          <a:ext cx="552450" cy="1123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777" name="Text Box 1">
          <a:extLst>
            <a:ext uri="{FF2B5EF4-FFF2-40B4-BE49-F238E27FC236}">
              <a16:creationId xmlns:a16="http://schemas.microsoft.com/office/drawing/2014/main" id="{2861C031-5B84-4DD8-93DE-0C7807EA7C0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778" name="Text Box 2">
          <a:extLst>
            <a:ext uri="{FF2B5EF4-FFF2-40B4-BE49-F238E27FC236}">
              <a16:creationId xmlns:a16="http://schemas.microsoft.com/office/drawing/2014/main" id="{76BCAF46-1C00-463B-A16D-624D5A71FEB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779" name="Text Box 3">
          <a:extLst>
            <a:ext uri="{FF2B5EF4-FFF2-40B4-BE49-F238E27FC236}">
              <a16:creationId xmlns:a16="http://schemas.microsoft.com/office/drawing/2014/main" id="{698B11F7-D261-4C07-85E2-76FBE83AC9F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780" name="Text Box 4">
          <a:extLst>
            <a:ext uri="{FF2B5EF4-FFF2-40B4-BE49-F238E27FC236}">
              <a16:creationId xmlns:a16="http://schemas.microsoft.com/office/drawing/2014/main" id="{70F69B48-56D3-4B92-8C72-B47F9851D41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781" name="Text Box 5">
          <a:extLst>
            <a:ext uri="{FF2B5EF4-FFF2-40B4-BE49-F238E27FC236}">
              <a16:creationId xmlns:a16="http://schemas.microsoft.com/office/drawing/2014/main" id="{F572EAAF-1C69-45FE-A053-228C80A1606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782" name="Text Box 6">
          <a:extLst>
            <a:ext uri="{FF2B5EF4-FFF2-40B4-BE49-F238E27FC236}">
              <a16:creationId xmlns:a16="http://schemas.microsoft.com/office/drawing/2014/main" id="{A28651FB-38F5-4C5B-9C00-1EE7FD4C6C1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783" name="Text Box 7">
          <a:extLst>
            <a:ext uri="{FF2B5EF4-FFF2-40B4-BE49-F238E27FC236}">
              <a16:creationId xmlns:a16="http://schemas.microsoft.com/office/drawing/2014/main" id="{653D6048-9C30-423E-9FCC-667D86EDDE1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784" name="Text Box 8">
          <a:extLst>
            <a:ext uri="{FF2B5EF4-FFF2-40B4-BE49-F238E27FC236}">
              <a16:creationId xmlns:a16="http://schemas.microsoft.com/office/drawing/2014/main" id="{9D9BA3A5-07FD-45B0-8B7E-B506621BB3D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785" name="Text Box 9">
          <a:extLst>
            <a:ext uri="{FF2B5EF4-FFF2-40B4-BE49-F238E27FC236}">
              <a16:creationId xmlns:a16="http://schemas.microsoft.com/office/drawing/2014/main" id="{FBDA223C-34AC-4BEE-BE30-51B3B7E455B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786" name="Text Box 10">
          <a:extLst>
            <a:ext uri="{FF2B5EF4-FFF2-40B4-BE49-F238E27FC236}">
              <a16:creationId xmlns:a16="http://schemas.microsoft.com/office/drawing/2014/main" id="{E00DC3A1-936D-432E-85E2-B5744EB6F5E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787" name="Text Box 11">
          <a:extLst>
            <a:ext uri="{FF2B5EF4-FFF2-40B4-BE49-F238E27FC236}">
              <a16:creationId xmlns:a16="http://schemas.microsoft.com/office/drawing/2014/main" id="{D9CA53AE-FB41-4FED-88BA-6EABAC0524D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788" name="Text Box 12">
          <a:extLst>
            <a:ext uri="{FF2B5EF4-FFF2-40B4-BE49-F238E27FC236}">
              <a16:creationId xmlns:a16="http://schemas.microsoft.com/office/drawing/2014/main" id="{D350F410-24D4-4413-AE8B-97BBC27F004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789" name="Text Box 13">
          <a:extLst>
            <a:ext uri="{FF2B5EF4-FFF2-40B4-BE49-F238E27FC236}">
              <a16:creationId xmlns:a16="http://schemas.microsoft.com/office/drawing/2014/main" id="{7CCAC27C-693B-4EFA-9A96-DE33DE108EE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790" name="Text Box 14">
          <a:extLst>
            <a:ext uri="{FF2B5EF4-FFF2-40B4-BE49-F238E27FC236}">
              <a16:creationId xmlns:a16="http://schemas.microsoft.com/office/drawing/2014/main" id="{F7FD0777-70A8-4D6B-8AC8-FF55E5FCB92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791" name="Text Box 15">
          <a:extLst>
            <a:ext uri="{FF2B5EF4-FFF2-40B4-BE49-F238E27FC236}">
              <a16:creationId xmlns:a16="http://schemas.microsoft.com/office/drawing/2014/main" id="{FA21F1C0-EA11-46EA-9566-6FFF688EE36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792" name="Text Box 16">
          <a:extLst>
            <a:ext uri="{FF2B5EF4-FFF2-40B4-BE49-F238E27FC236}">
              <a16:creationId xmlns:a16="http://schemas.microsoft.com/office/drawing/2014/main" id="{E07B1504-6575-4574-B5B5-7B97CAFDED2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793" name="Text Box 17">
          <a:extLst>
            <a:ext uri="{FF2B5EF4-FFF2-40B4-BE49-F238E27FC236}">
              <a16:creationId xmlns:a16="http://schemas.microsoft.com/office/drawing/2014/main" id="{635B18FC-E1AC-4DBD-95AA-944F325EE74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794" name="Text Box 18">
          <a:extLst>
            <a:ext uri="{FF2B5EF4-FFF2-40B4-BE49-F238E27FC236}">
              <a16:creationId xmlns:a16="http://schemas.microsoft.com/office/drawing/2014/main" id="{22285A51-B157-459F-8CE3-E48F789AB23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795" name="Text Box 19">
          <a:extLst>
            <a:ext uri="{FF2B5EF4-FFF2-40B4-BE49-F238E27FC236}">
              <a16:creationId xmlns:a16="http://schemas.microsoft.com/office/drawing/2014/main" id="{CDB2C204-98F8-4FCF-A34B-2EBDB0C342E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796" name="Text Box 20">
          <a:extLst>
            <a:ext uri="{FF2B5EF4-FFF2-40B4-BE49-F238E27FC236}">
              <a16:creationId xmlns:a16="http://schemas.microsoft.com/office/drawing/2014/main" id="{16E0B8E1-361A-4034-B406-552A3639B41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797" name="Text Box 21">
          <a:extLst>
            <a:ext uri="{FF2B5EF4-FFF2-40B4-BE49-F238E27FC236}">
              <a16:creationId xmlns:a16="http://schemas.microsoft.com/office/drawing/2014/main" id="{A64299E7-020F-48D4-BC1C-1FDD4BE302B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798" name="Text Box 22">
          <a:extLst>
            <a:ext uri="{FF2B5EF4-FFF2-40B4-BE49-F238E27FC236}">
              <a16:creationId xmlns:a16="http://schemas.microsoft.com/office/drawing/2014/main" id="{2FB128E6-540A-46C2-AEA3-847FED4FBE6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911678</xdr:colOff>
      <xdr:row>45</xdr:row>
      <xdr:rowOff>0</xdr:rowOff>
    </xdr:from>
    <xdr:ext cx="0" cy="161925"/>
    <xdr:sp macro="" textlink="">
      <xdr:nvSpPr>
        <xdr:cNvPr id="4799" name="Text Box 1">
          <a:extLst>
            <a:ext uri="{FF2B5EF4-FFF2-40B4-BE49-F238E27FC236}">
              <a16:creationId xmlns:a16="http://schemas.microsoft.com/office/drawing/2014/main" id="{DCD1505F-15BF-434F-8BC3-2961B7BCF34C}"/>
            </a:ext>
          </a:extLst>
        </xdr:cNvPr>
        <xdr:cNvSpPr txBox="1">
          <a:spLocks noChangeArrowheads="1"/>
        </xdr:cNvSpPr>
      </xdr:nvSpPr>
      <xdr:spPr bwMode="auto">
        <a:xfrm>
          <a:off x="1426028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800" name="Text Box 2">
          <a:extLst>
            <a:ext uri="{FF2B5EF4-FFF2-40B4-BE49-F238E27FC236}">
              <a16:creationId xmlns:a16="http://schemas.microsoft.com/office/drawing/2014/main" id="{9432F92C-5C80-41DE-AC44-DB9FF5A4D06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801" name="Text Box 3">
          <a:extLst>
            <a:ext uri="{FF2B5EF4-FFF2-40B4-BE49-F238E27FC236}">
              <a16:creationId xmlns:a16="http://schemas.microsoft.com/office/drawing/2014/main" id="{FF189657-9476-4A24-946D-AF55E07A799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802" name="Text Box 4">
          <a:extLst>
            <a:ext uri="{FF2B5EF4-FFF2-40B4-BE49-F238E27FC236}">
              <a16:creationId xmlns:a16="http://schemas.microsoft.com/office/drawing/2014/main" id="{22899E60-B0DB-4EFB-9E05-E335540C37C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803" name="Text Box 5">
          <a:extLst>
            <a:ext uri="{FF2B5EF4-FFF2-40B4-BE49-F238E27FC236}">
              <a16:creationId xmlns:a16="http://schemas.microsoft.com/office/drawing/2014/main" id="{BC798D39-E89B-4E3C-A6B3-DE8B89B8D72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804" name="Text Box 6">
          <a:extLst>
            <a:ext uri="{FF2B5EF4-FFF2-40B4-BE49-F238E27FC236}">
              <a16:creationId xmlns:a16="http://schemas.microsoft.com/office/drawing/2014/main" id="{F67B17BE-77FA-46D2-B67D-7BD6B797740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805" name="Text Box 7">
          <a:extLst>
            <a:ext uri="{FF2B5EF4-FFF2-40B4-BE49-F238E27FC236}">
              <a16:creationId xmlns:a16="http://schemas.microsoft.com/office/drawing/2014/main" id="{F941A49A-3A7B-489A-940D-8D1D2983D82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806" name="Text Box 8">
          <a:extLst>
            <a:ext uri="{FF2B5EF4-FFF2-40B4-BE49-F238E27FC236}">
              <a16:creationId xmlns:a16="http://schemas.microsoft.com/office/drawing/2014/main" id="{2B828847-D40A-4B0A-80DE-1BFC73A8156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807" name="Text Box 9">
          <a:extLst>
            <a:ext uri="{FF2B5EF4-FFF2-40B4-BE49-F238E27FC236}">
              <a16:creationId xmlns:a16="http://schemas.microsoft.com/office/drawing/2014/main" id="{AA456A19-E37B-4639-8572-2F2CC2651C2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808" name="Text Box 10">
          <a:extLst>
            <a:ext uri="{FF2B5EF4-FFF2-40B4-BE49-F238E27FC236}">
              <a16:creationId xmlns:a16="http://schemas.microsoft.com/office/drawing/2014/main" id="{5D5505B5-724E-4E90-B9E3-51D5DC934DF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809" name="Text Box 11">
          <a:extLst>
            <a:ext uri="{FF2B5EF4-FFF2-40B4-BE49-F238E27FC236}">
              <a16:creationId xmlns:a16="http://schemas.microsoft.com/office/drawing/2014/main" id="{A3B3ED94-D0E1-4F9A-B8E7-BB465A49809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810" name="Text Box 12">
          <a:extLst>
            <a:ext uri="{FF2B5EF4-FFF2-40B4-BE49-F238E27FC236}">
              <a16:creationId xmlns:a16="http://schemas.microsoft.com/office/drawing/2014/main" id="{71FB3C26-CD6D-4411-9735-32B060606CF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811" name="Text Box 13">
          <a:extLst>
            <a:ext uri="{FF2B5EF4-FFF2-40B4-BE49-F238E27FC236}">
              <a16:creationId xmlns:a16="http://schemas.microsoft.com/office/drawing/2014/main" id="{AACF17AC-3F01-4FBB-A6C6-0F738ECF91A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812" name="Text Box 14">
          <a:extLst>
            <a:ext uri="{FF2B5EF4-FFF2-40B4-BE49-F238E27FC236}">
              <a16:creationId xmlns:a16="http://schemas.microsoft.com/office/drawing/2014/main" id="{96D4F888-A40B-459E-A110-92F4E93C5E7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813" name="Text Box 15">
          <a:extLst>
            <a:ext uri="{FF2B5EF4-FFF2-40B4-BE49-F238E27FC236}">
              <a16:creationId xmlns:a16="http://schemas.microsoft.com/office/drawing/2014/main" id="{566C1FBC-1E49-41DE-8DAF-5496B99631E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814" name="Text Box 16">
          <a:extLst>
            <a:ext uri="{FF2B5EF4-FFF2-40B4-BE49-F238E27FC236}">
              <a16:creationId xmlns:a16="http://schemas.microsoft.com/office/drawing/2014/main" id="{34D8D295-F521-4C07-9251-85E18DDE39D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815" name="Text Box 17">
          <a:extLst>
            <a:ext uri="{FF2B5EF4-FFF2-40B4-BE49-F238E27FC236}">
              <a16:creationId xmlns:a16="http://schemas.microsoft.com/office/drawing/2014/main" id="{EA85C863-6FB7-4771-BC1E-63D73A70950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816" name="Text Box 18">
          <a:extLst>
            <a:ext uri="{FF2B5EF4-FFF2-40B4-BE49-F238E27FC236}">
              <a16:creationId xmlns:a16="http://schemas.microsoft.com/office/drawing/2014/main" id="{DFF3F416-0C1F-40F3-A7AC-05F2B332AB7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817" name="Text Box 19">
          <a:extLst>
            <a:ext uri="{FF2B5EF4-FFF2-40B4-BE49-F238E27FC236}">
              <a16:creationId xmlns:a16="http://schemas.microsoft.com/office/drawing/2014/main" id="{6B702BB1-F28D-43ED-A75A-E2916C116AB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818" name="Text Box 20">
          <a:extLst>
            <a:ext uri="{FF2B5EF4-FFF2-40B4-BE49-F238E27FC236}">
              <a16:creationId xmlns:a16="http://schemas.microsoft.com/office/drawing/2014/main" id="{7EF5AF9C-0574-4259-B5EE-9251C3E9710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819" name="Text Box 21">
          <a:extLst>
            <a:ext uri="{FF2B5EF4-FFF2-40B4-BE49-F238E27FC236}">
              <a16:creationId xmlns:a16="http://schemas.microsoft.com/office/drawing/2014/main" id="{C0B8C4FC-8A74-490B-A49F-107554F4CF9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820" name="Text Box 22">
          <a:extLst>
            <a:ext uri="{FF2B5EF4-FFF2-40B4-BE49-F238E27FC236}">
              <a16:creationId xmlns:a16="http://schemas.microsoft.com/office/drawing/2014/main" id="{FC0DEFF5-A854-4238-BFBD-D96AA38A2AC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821" name="Text Box 1">
          <a:extLst>
            <a:ext uri="{FF2B5EF4-FFF2-40B4-BE49-F238E27FC236}">
              <a16:creationId xmlns:a16="http://schemas.microsoft.com/office/drawing/2014/main" id="{5DCD6259-BCD3-4F94-9239-6FF9EA13228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822" name="Text Box 2">
          <a:extLst>
            <a:ext uri="{FF2B5EF4-FFF2-40B4-BE49-F238E27FC236}">
              <a16:creationId xmlns:a16="http://schemas.microsoft.com/office/drawing/2014/main" id="{46AA0BFD-6A4C-4EFD-9FFE-6CC63954AE9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823" name="Text Box 3">
          <a:extLst>
            <a:ext uri="{FF2B5EF4-FFF2-40B4-BE49-F238E27FC236}">
              <a16:creationId xmlns:a16="http://schemas.microsoft.com/office/drawing/2014/main" id="{B332FC8B-AB87-465F-A73D-F49B6D91D53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824" name="Text Box 4">
          <a:extLst>
            <a:ext uri="{FF2B5EF4-FFF2-40B4-BE49-F238E27FC236}">
              <a16:creationId xmlns:a16="http://schemas.microsoft.com/office/drawing/2014/main" id="{F25F2589-5D97-4B9D-8C04-F389BBBE5C3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825" name="Text Box 5">
          <a:extLst>
            <a:ext uri="{FF2B5EF4-FFF2-40B4-BE49-F238E27FC236}">
              <a16:creationId xmlns:a16="http://schemas.microsoft.com/office/drawing/2014/main" id="{4CA02DD3-9BDD-4162-8029-B8115354569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826" name="Text Box 6">
          <a:extLst>
            <a:ext uri="{FF2B5EF4-FFF2-40B4-BE49-F238E27FC236}">
              <a16:creationId xmlns:a16="http://schemas.microsoft.com/office/drawing/2014/main" id="{1E1B0742-90AE-4C7F-AE16-BED6251D5A4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827" name="Text Box 7">
          <a:extLst>
            <a:ext uri="{FF2B5EF4-FFF2-40B4-BE49-F238E27FC236}">
              <a16:creationId xmlns:a16="http://schemas.microsoft.com/office/drawing/2014/main" id="{7373FE9D-517B-41D3-AFB9-C02CAE68350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828" name="Text Box 8">
          <a:extLst>
            <a:ext uri="{FF2B5EF4-FFF2-40B4-BE49-F238E27FC236}">
              <a16:creationId xmlns:a16="http://schemas.microsoft.com/office/drawing/2014/main" id="{BCF02880-980B-445E-A64B-A7C1743E904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829" name="Text Box 9">
          <a:extLst>
            <a:ext uri="{FF2B5EF4-FFF2-40B4-BE49-F238E27FC236}">
              <a16:creationId xmlns:a16="http://schemas.microsoft.com/office/drawing/2014/main" id="{3D93269F-34AE-4EDF-95DC-D9EB8C3D705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830" name="Text Box 10">
          <a:extLst>
            <a:ext uri="{FF2B5EF4-FFF2-40B4-BE49-F238E27FC236}">
              <a16:creationId xmlns:a16="http://schemas.microsoft.com/office/drawing/2014/main" id="{3894CFAA-234E-4668-A611-2AA4829D571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831" name="Text Box 11">
          <a:extLst>
            <a:ext uri="{FF2B5EF4-FFF2-40B4-BE49-F238E27FC236}">
              <a16:creationId xmlns:a16="http://schemas.microsoft.com/office/drawing/2014/main" id="{D7659076-5259-43D8-B19E-51DA7CAD323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832" name="Text Box 12">
          <a:extLst>
            <a:ext uri="{FF2B5EF4-FFF2-40B4-BE49-F238E27FC236}">
              <a16:creationId xmlns:a16="http://schemas.microsoft.com/office/drawing/2014/main" id="{482029DB-A882-4035-A50C-301055F9013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833" name="Text Box 13">
          <a:extLst>
            <a:ext uri="{FF2B5EF4-FFF2-40B4-BE49-F238E27FC236}">
              <a16:creationId xmlns:a16="http://schemas.microsoft.com/office/drawing/2014/main" id="{57278D7E-1977-47D9-BF0A-8F4B6221CE6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834" name="Text Box 14">
          <a:extLst>
            <a:ext uri="{FF2B5EF4-FFF2-40B4-BE49-F238E27FC236}">
              <a16:creationId xmlns:a16="http://schemas.microsoft.com/office/drawing/2014/main" id="{437F6B0D-962D-45B7-B468-F01A80E45E8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835" name="Text Box 15">
          <a:extLst>
            <a:ext uri="{FF2B5EF4-FFF2-40B4-BE49-F238E27FC236}">
              <a16:creationId xmlns:a16="http://schemas.microsoft.com/office/drawing/2014/main" id="{71CAD9D4-F940-4FC7-A06E-12DC4D71C15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836" name="Text Box 16">
          <a:extLst>
            <a:ext uri="{FF2B5EF4-FFF2-40B4-BE49-F238E27FC236}">
              <a16:creationId xmlns:a16="http://schemas.microsoft.com/office/drawing/2014/main" id="{032A701F-88D6-42FA-B37D-3F42819031A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837" name="Text Box 17">
          <a:extLst>
            <a:ext uri="{FF2B5EF4-FFF2-40B4-BE49-F238E27FC236}">
              <a16:creationId xmlns:a16="http://schemas.microsoft.com/office/drawing/2014/main" id="{E19256CA-DE01-4586-8B31-CA4224D88D1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838" name="Text Box 18">
          <a:extLst>
            <a:ext uri="{FF2B5EF4-FFF2-40B4-BE49-F238E27FC236}">
              <a16:creationId xmlns:a16="http://schemas.microsoft.com/office/drawing/2014/main" id="{D9810E40-5F43-4EBF-BF1B-1FF30EDED0C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839" name="Text Box 19">
          <a:extLst>
            <a:ext uri="{FF2B5EF4-FFF2-40B4-BE49-F238E27FC236}">
              <a16:creationId xmlns:a16="http://schemas.microsoft.com/office/drawing/2014/main" id="{4002FE64-02EC-47FC-89DD-1F11B0B0FD4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840" name="Text Box 20">
          <a:extLst>
            <a:ext uri="{FF2B5EF4-FFF2-40B4-BE49-F238E27FC236}">
              <a16:creationId xmlns:a16="http://schemas.microsoft.com/office/drawing/2014/main" id="{D1A6E3FA-2723-4F9B-8134-FEFC3F2BE39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841" name="Text Box 21">
          <a:extLst>
            <a:ext uri="{FF2B5EF4-FFF2-40B4-BE49-F238E27FC236}">
              <a16:creationId xmlns:a16="http://schemas.microsoft.com/office/drawing/2014/main" id="{69D72CF1-91F4-4EB3-BCB9-48FFF654EFF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842" name="Text Box 22">
          <a:extLst>
            <a:ext uri="{FF2B5EF4-FFF2-40B4-BE49-F238E27FC236}">
              <a16:creationId xmlns:a16="http://schemas.microsoft.com/office/drawing/2014/main" id="{387B21A1-5260-48EA-B7F8-B966CAF23B8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843" name="Text Box 1">
          <a:extLst>
            <a:ext uri="{FF2B5EF4-FFF2-40B4-BE49-F238E27FC236}">
              <a16:creationId xmlns:a16="http://schemas.microsoft.com/office/drawing/2014/main" id="{16F24E48-21F1-478C-8747-031B517F7D0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844" name="Text Box 2">
          <a:extLst>
            <a:ext uri="{FF2B5EF4-FFF2-40B4-BE49-F238E27FC236}">
              <a16:creationId xmlns:a16="http://schemas.microsoft.com/office/drawing/2014/main" id="{786A7992-73B3-46AF-ADCC-E9832B42CF4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845" name="Text Box 3">
          <a:extLst>
            <a:ext uri="{FF2B5EF4-FFF2-40B4-BE49-F238E27FC236}">
              <a16:creationId xmlns:a16="http://schemas.microsoft.com/office/drawing/2014/main" id="{26B82AEA-E9C6-4B42-8763-D215C9FB029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846" name="Text Box 4">
          <a:extLst>
            <a:ext uri="{FF2B5EF4-FFF2-40B4-BE49-F238E27FC236}">
              <a16:creationId xmlns:a16="http://schemas.microsoft.com/office/drawing/2014/main" id="{60FC2249-0453-4575-8C90-51E7E2DA098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847" name="Text Box 5">
          <a:extLst>
            <a:ext uri="{FF2B5EF4-FFF2-40B4-BE49-F238E27FC236}">
              <a16:creationId xmlns:a16="http://schemas.microsoft.com/office/drawing/2014/main" id="{6F152E47-F14A-4A66-9A26-E59AC51CAC4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848" name="Text Box 6">
          <a:extLst>
            <a:ext uri="{FF2B5EF4-FFF2-40B4-BE49-F238E27FC236}">
              <a16:creationId xmlns:a16="http://schemas.microsoft.com/office/drawing/2014/main" id="{4A6FD7A4-6F30-49A9-993B-01275F9094D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849" name="Text Box 7">
          <a:extLst>
            <a:ext uri="{FF2B5EF4-FFF2-40B4-BE49-F238E27FC236}">
              <a16:creationId xmlns:a16="http://schemas.microsoft.com/office/drawing/2014/main" id="{A882F965-76B0-4677-A891-1BCB2F5C5F3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850" name="Text Box 8">
          <a:extLst>
            <a:ext uri="{FF2B5EF4-FFF2-40B4-BE49-F238E27FC236}">
              <a16:creationId xmlns:a16="http://schemas.microsoft.com/office/drawing/2014/main" id="{5CE9A882-52ED-4643-8DA0-0B08F7E56F5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851" name="Text Box 9">
          <a:extLst>
            <a:ext uri="{FF2B5EF4-FFF2-40B4-BE49-F238E27FC236}">
              <a16:creationId xmlns:a16="http://schemas.microsoft.com/office/drawing/2014/main" id="{6A82E1F9-39FC-41CF-B4F3-A9897526CC3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852" name="Text Box 10">
          <a:extLst>
            <a:ext uri="{FF2B5EF4-FFF2-40B4-BE49-F238E27FC236}">
              <a16:creationId xmlns:a16="http://schemas.microsoft.com/office/drawing/2014/main" id="{9E03AAB4-3C79-4E67-9534-E7E9D345028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853" name="Text Box 11">
          <a:extLst>
            <a:ext uri="{FF2B5EF4-FFF2-40B4-BE49-F238E27FC236}">
              <a16:creationId xmlns:a16="http://schemas.microsoft.com/office/drawing/2014/main" id="{42B34146-9648-4E5C-B606-0DCA05906F2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854" name="Text Box 12">
          <a:extLst>
            <a:ext uri="{FF2B5EF4-FFF2-40B4-BE49-F238E27FC236}">
              <a16:creationId xmlns:a16="http://schemas.microsoft.com/office/drawing/2014/main" id="{0CAFCB8A-A9BD-4BD2-9457-39F68A5CF40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855" name="Text Box 13">
          <a:extLst>
            <a:ext uri="{FF2B5EF4-FFF2-40B4-BE49-F238E27FC236}">
              <a16:creationId xmlns:a16="http://schemas.microsoft.com/office/drawing/2014/main" id="{D9D88992-8600-4633-A29B-8A29F350D8C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856" name="Text Box 14">
          <a:extLst>
            <a:ext uri="{FF2B5EF4-FFF2-40B4-BE49-F238E27FC236}">
              <a16:creationId xmlns:a16="http://schemas.microsoft.com/office/drawing/2014/main" id="{BD252EC0-4626-4D26-AD7B-DF7DE6D73E9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857" name="Text Box 15">
          <a:extLst>
            <a:ext uri="{FF2B5EF4-FFF2-40B4-BE49-F238E27FC236}">
              <a16:creationId xmlns:a16="http://schemas.microsoft.com/office/drawing/2014/main" id="{4CBFE27A-C984-40AA-ADE8-4E7D471562D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858" name="Text Box 16">
          <a:extLst>
            <a:ext uri="{FF2B5EF4-FFF2-40B4-BE49-F238E27FC236}">
              <a16:creationId xmlns:a16="http://schemas.microsoft.com/office/drawing/2014/main" id="{E29505FF-9BF3-4592-9C7F-BCB1C247AED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859" name="Text Box 17">
          <a:extLst>
            <a:ext uri="{FF2B5EF4-FFF2-40B4-BE49-F238E27FC236}">
              <a16:creationId xmlns:a16="http://schemas.microsoft.com/office/drawing/2014/main" id="{F195109F-D279-47E2-A6E7-6A323375C0C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860" name="Text Box 18">
          <a:extLst>
            <a:ext uri="{FF2B5EF4-FFF2-40B4-BE49-F238E27FC236}">
              <a16:creationId xmlns:a16="http://schemas.microsoft.com/office/drawing/2014/main" id="{AC810431-B06C-48CE-8E9F-7D7C9AA94AC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861" name="Text Box 19">
          <a:extLst>
            <a:ext uri="{FF2B5EF4-FFF2-40B4-BE49-F238E27FC236}">
              <a16:creationId xmlns:a16="http://schemas.microsoft.com/office/drawing/2014/main" id="{24E89A38-34A0-4A6F-B14A-EBF5F9CC33C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862" name="Text Box 20">
          <a:extLst>
            <a:ext uri="{FF2B5EF4-FFF2-40B4-BE49-F238E27FC236}">
              <a16:creationId xmlns:a16="http://schemas.microsoft.com/office/drawing/2014/main" id="{A0C9AC9F-66B8-4B92-932D-8B5D8A22C98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863" name="Text Box 21">
          <a:extLst>
            <a:ext uri="{FF2B5EF4-FFF2-40B4-BE49-F238E27FC236}">
              <a16:creationId xmlns:a16="http://schemas.microsoft.com/office/drawing/2014/main" id="{43990F16-2620-4973-9766-0F74461CF15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864" name="Text Box 22">
          <a:extLst>
            <a:ext uri="{FF2B5EF4-FFF2-40B4-BE49-F238E27FC236}">
              <a16:creationId xmlns:a16="http://schemas.microsoft.com/office/drawing/2014/main" id="{D78C6990-9DD1-4811-AC9E-164873E17E1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865" name="Text Box 1">
          <a:extLst>
            <a:ext uri="{FF2B5EF4-FFF2-40B4-BE49-F238E27FC236}">
              <a16:creationId xmlns:a16="http://schemas.microsoft.com/office/drawing/2014/main" id="{11EFE82E-C3EA-4F35-9007-9F07B644FEC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866" name="Text Box 2">
          <a:extLst>
            <a:ext uri="{FF2B5EF4-FFF2-40B4-BE49-F238E27FC236}">
              <a16:creationId xmlns:a16="http://schemas.microsoft.com/office/drawing/2014/main" id="{4D57B2F3-9978-4F3E-92BE-D9A710BB164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867" name="Text Box 3">
          <a:extLst>
            <a:ext uri="{FF2B5EF4-FFF2-40B4-BE49-F238E27FC236}">
              <a16:creationId xmlns:a16="http://schemas.microsoft.com/office/drawing/2014/main" id="{07678996-1E14-4805-866D-B1CFD5A089C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868" name="Text Box 4">
          <a:extLst>
            <a:ext uri="{FF2B5EF4-FFF2-40B4-BE49-F238E27FC236}">
              <a16:creationId xmlns:a16="http://schemas.microsoft.com/office/drawing/2014/main" id="{FC57497A-5776-4C6E-9C31-AD45C9436BE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869" name="Text Box 5">
          <a:extLst>
            <a:ext uri="{FF2B5EF4-FFF2-40B4-BE49-F238E27FC236}">
              <a16:creationId xmlns:a16="http://schemas.microsoft.com/office/drawing/2014/main" id="{FB51D2FC-7149-49B3-8E8B-2B4A55CC62C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870" name="Text Box 6">
          <a:extLst>
            <a:ext uri="{FF2B5EF4-FFF2-40B4-BE49-F238E27FC236}">
              <a16:creationId xmlns:a16="http://schemas.microsoft.com/office/drawing/2014/main" id="{9FA0113A-A4B9-454D-9686-70F11858276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871" name="Text Box 7">
          <a:extLst>
            <a:ext uri="{FF2B5EF4-FFF2-40B4-BE49-F238E27FC236}">
              <a16:creationId xmlns:a16="http://schemas.microsoft.com/office/drawing/2014/main" id="{1E9EC773-7862-4A6E-B2A1-B3E7E9E7E09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872" name="Text Box 8">
          <a:extLst>
            <a:ext uri="{FF2B5EF4-FFF2-40B4-BE49-F238E27FC236}">
              <a16:creationId xmlns:a16="http://schemas.microsoft.com/office/drawing/2014/main" id="{18478C71-D953-4D2F-8588-8E2D625D9CC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873" name="Text Box 9">
          <a:extLst>
            <a:ext uri="{FF2B5EF4-FFF2-40B4-BE49-F238E27FC236}">
              <a16:creationId xmlns:a16="http://schemas.microsoft.com/office/drawing/2014/main" id="{34E09311-E5D1-41DE-9A99-959413D9C06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874" name="Text Box 10">
          <a:extLst>
            <a:ext uri="{FF2B5EF4-FFF2-40B4-BE49-F238E27FC236}">
              <a16:creationId xmlns:a16="http://schemas.microsoft.com/office/drawing/2014/main" id="{92D8272C-F9E9-47BB-B922-BAB8F9E6433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875" name="Text Box 11">
          <a:extLst>
            <a:ext uri="{FF2B5EF4-FFF2-40B4-BE49-F238E27FC236}">
              <a16:creationId xmlns:a16="http://schemas.microsoft.com/office/drawing/2014/main" id="{645A8063-ABE1-4F23-A5CC-F1BF2684C2B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876" name="Text Box 12">
          <a:extLst>
            <a:ext uri="{FF2B5EF4-FFF2-40B4-BE49-F238E27FC236}">
              <a16:creationId xmlns:a16="http://schemas.microsoft.com/office/drawing/2014/main" id="{23164DE3-6785-48A8-999F-61303CB0814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877" name="Text Box 13">
          <a:extLst>
            <a:ext uri="{FF2B5EF4-FFF2-40B4-BE49-F238E27FC236}">
              <a16:creationId xmlns:a16="http://schemas.microsoft.com/office/drawing/2014/main" id="{D436B0F6-9FE4-4F4C-BC10-45D34CBE61F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878" name="Text Box 14">
          <a:extLst>
            <a:ext uri="{FF2B5EF4-FFF2-40B4-BE49-F238E27FC236}">
              <a16:creationId xmlns:a16="http://schemas.microsoft.com/office/drawing/2014/main" id="{21B32842-F13B-4CC7-BE59-E4623376B80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879" name="Text Box 15">
          <a:extLst>
            <a:ext uri="{FF2B5EF4-FFF2-40B4-BE49-F238E27FC236}">
              <a16:creationId xmlns:a16="http://schemas.microsoft.com/office/drawing/2014/main" id="{C7AFE5F2-8DD0-4B05-834F-EA46E4BDF8B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880" name="Text Box 16">
          <a:extLst>
            <a:ext uri="{FF2B5EF4-FFF2-40B4-BE49-F238E27FC236}">
              <a16:creationId xmlns:a16="http://schemas.microsoft.com/office/drawing/2014/main" id="{AE4A33A8-C68A-4237-A98A-59F4F600CDE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881" name="Text Box 17">
          <a:extLst>
            <a:ext uri="{FF2B5EF4-FFF2-40B4-BE49-F238E27FC236}">
              <a16:creationId xmlns:a16="http://schemas.microsoft.com/office/drawing/2014/main" id="{0B35C8B9-A6A2-48FD-8B67-AFF3F5040FA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882" name="Text Box 18">
          <a:extLst>
            <a:ext uri="{FF2B5EF4-FFF2-40B4-BE49-F238E27FC236}">
              <a16:creationId xmlns:a16="http://schemas.microsoft.com/office/drawing/2014/main" id="{92856A27-F525-45E5-9D40-5D331BCF4AE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883" name="Text Box 19">
          <a:extLst>
            <a:ext uri="{FF2B5EF4-FFF2-40B4-BE49-F238E27FC236}">
              <a16:creationId xmlns:a16="http://schemas.microsoft.com/office/drawing/2014/main" id="{A0293829-1060-4D2B-B5B5-54C430E6563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884" name="Text Box 20">
          <a:extLst>
            <a:ext uri="{FF2B5EF4-FFF2-40B4-BE49-F238E27FC236}">
              <a16:creationId xmlns:a16="http://schemas.microsoft.com/office/drawing/2014/main" id="{41D03DE6-D679-413B-9AC5-1E8CEFFB657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885" name="Text Box 21">
          <a:extLst>
            <a:ext uri="{FF2B5EF4-FFF2-40B4-BE49-F238E27FC236}">
              <a16:creationId xmlns:a16="http://schemas.microsoft.com/office/drawing/2014/main" id="{B487B169-0BF4-4BC0-8F14-99E76644DED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886" name="Text Box 22">
          <a:extLst>
            <a:ext uri="{FF2B5EF4-FFF2-40B4-BE49-F238E27FC236}">
              <a16:creationId xmlns:a16="http://schemas.microsoft.com/office/drawing/2014/main" id="{C6C20774-5868-476E-8E30-43A1B49D90C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887" name="Text Box 1">
          <a:extLst>
            <a:ext uri="{FF2B5EF4-FFF2-40B4-BE49-F238E27FC236}">
              <a16:creationId xmlns:a16="http://schemas.microsoft.com/office/drawing/2014/main" id="{BC3CEB83-A719-4B32-95BC-550130791FC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888" name="Text Box 2">
          <a:extLst>
            <a:ext uri="{FF2B5EF4-FFF2-40B4-BE49-F238E27FC236}">
              <a16:creationId xmlns:a16="http://schemas.microsoft.com/office/drawing/2014/main" id="{A0704240-CAF6-4799-9FF4-948806776DD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889" name="Text Box 3">
          <a:extLst>
            <a:ext uri="{FF2B5EF4-FFF2-40B4-BE49-F238E27FC236}">
              <a16:creationId xmlns:a16="http://schemas.microsoft.com/office/drawing/2014/main" id="{4653F9E8-AAD2-4A37-9C8F-B852EECABA5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890" name="Text Box 4">
          <a:extLst>
            <a:ext uri="{FF2B5EF4-FFF2-40B4-BE49-F238E27FC236}">
              <a16:creationId xmlns:a16="http://schemas.microsoft.com/office/drawing/2014/main" id="{EE4AE59A-DB12-4C8B-B777-71A61A87021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891" name="Text Box 5">
          <a:extLst>
            <a:ext uri="{FF2B5EF4-FFF2-40B4-BE49-F238E27FC236}">
              <a16:creationId xmlns:a16="http://schemas.microsoft.com/office/drawing/2014/main" id="{576536DE-E8F8-4ED1-8908-39A9EBEB8A8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892" name="Text Box 6">
          <a:extLst>
            <a:ext uri="{FF2B5EF4-FFF2-40B4-BE49-F238E27FC236}">
              <a16:creationId xmlns:a16="http://schemas.microsoft.com/office/drawing/2014/main" id="{B1938296-75F8-4E08-9A23-89CA6552728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893" name="Text Box 7">
          <a:extLst>
            <a:ext uri="{FF2B5EF4-FFF2-40B4-BE49-F238E27FC236}">
              <a16:creationId xmlns:a16="http://schemas.microsoft.com/office/drawing/2014/main" id="{D0773155-FE7C-4F2D-B1AB-F0D75E23957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894" name="Text Box 8">
          <a:extLst>
            <a:ext uri="{FF2B5EF4-FFF2-40B4-BE49-F238E27FC236}">
              <a16:creationId xmlns:a16="http://schemas.microsoft.com/office/drawing/2014/main" id="{25ACD46B-DF6C-490A-9FFF-F778BD865FB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895" name="Text Box 9">
          <a:extLst>
            <a:ext uri="{FF2B5EF4-FFF2-40B4-BE49-F238E27FC236}">
              <a16:creationId xmlns:a16="http://schemas.microsoft.com/office/drawing/2014/main" id="{3E5FD94D-4116-44BD-A66D-F57514D2C6B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896" name="Text Box 10">
          <a:extLst>
            <a:ext uri="{FF2B5EF4-FFF2-40B4-BE49-F238E27FC236}">
              <a16:creationId xmlns:a16="http://schemas.microsoft.com/office/drawing/2014/main" id="{61B503CF-17D8-4102-9AF5-5AC6D512383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897" name="Text Box 11">
          <a:extLst>
            <a:ext uri="{FF2B5EF4-FFF2-40B4-BE49-F238E27FC236}">
              <a16:creationId xmlns:a16="http://schemas.microsoft.com/office/drawing/2014/main" id="{9454B584-D0AD-4CCF-AC74-852778CA531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898" name="Text Box 12">
          <a:extLst>
            <a:ext uri="{FF2B5EF4-FFF2-40B4-BE49-F238E27FC236}">
              <a16:creationId xmlns:a16="http://schemas.microsoft.com/office/drawing/2014/main" id="{E415674D-D7AB-40B7-9FC8-16A7B2A2BA4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899" name="Text Box 13">
          <a:extLst>
            <a:ext uri="{FF2B5EF4-FFF2-40B4-BE49-F238E27FC236}">
              <a16:creationId xmlns:a16="http://schemas.microsoft.com/office/drawing/2014/main" id="{049818A1-A2DD-4417-A968-B2255738371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900" name="Text Box 14">
          <a:extLst>
            <a:ext uri="{FF2B5EF4-FFF2-40B4-BE49-F238E27FC236}">
              <a16:creationId xmlns:a16="http://schemas.microsoft.com/office/drawing/2014/main" id="{9C2F66C1-CA5A-40B9-9F2A-BB7AA01BD93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901" name="Text Box 15">
          <a:extLst>
            <a:ext uri="{FF2B5EF4-FFF2-40B4-BE49-F238E27FC236}">
              <a16:creationId xmlns:a16="http://schemas.microsoft.com/office/drawing/2014/main" id="{C60C04A4-65B1-4AD4-BA74-8DFCE723606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902" name="Text Box 16">
          <a:extLst>
            <a:ext uri="{FF2B5EF4-FFF2-40B4-BE49-F238E27FC236}">
              <a16:creationId xmlns:a16="http://schemas.microsoft.com/office/drawing/2014/main" id="{DFEDA7B6-6B15-43D3-A450-323DECBD7DC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903" name="Text Box 17">
          <a:extLst>
            <a:ext uri="{FF2B5EF4-FFF2-40B4-BE49-F238E27FC236}">
              <a16:creationId xmlns:a16="http://schemas.microsoft.com/office/drawing/2014/main" id="{97CB5B04-0CE4-49F0-AAF2-52D22E612E3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904" name="Text Box 18">
          <a:extLst>
            <a:ext uri="{FF2B5EF4-FFF2-40B4-BE49-F238E27FC236}">
              <a16:creationId xmlns:a16="http://schemas.microsoft.com/office/drawing/2014/main" id="{9C5394B6-5790-4738-A3FB-A9A8F43739C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905" name="Text Box 19">
          <a:extLst>
            <a:ext uri="{FF2B5EF4-FFF2-40B4-BE49-F238E27FC236}">
              <a16:creationId xmlns:a16="http://schemas.microsoft.com/office/drawing/2014/main" id="{9400B70A-AFA0-4FA0-841B-7D39DFDE1BE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906" name="Text Box 20">
          <a:extLst>
            <a:ext uri="{FF2B5EF4-FFF2-40B4-BE49-F238E27FC236}">
              <a16:creationId xmlns:a16="http://schemas.microsoft.com/office/drawing/2014/main" id="{A4F1F084-C22B-40A5-9F83-1DEB32CD4E0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907" name="Text Box 21">
          <a:extLst>
            <a:ext uri="{FF2B5EF4-FFF2-40B4-BE49-F238E27FC236}">
              <a16:creationId xmlns:a16="http://schemas.microsoft.com/office/drawing/2014/main" id="{CB430FE9-8722-4E39-83C2-4F82913324F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908" name="Text Box 22">
          <a:extLst>
            <a:ext uri="{FF2B5EF4-FFF2-40B4-BE49-F238E27FC236}">
              <a16:creationId xmlns:a16="http://schemas.microsoft.com/office/drawing/2014/main" id="{603118FC-8237-40BB-A092-4295ED88AD2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909" name="Text Box 1">
          <a:extLst>
            <a:ext uri="{FF2B5EF4-FFF2-40B4-BE49-F238E27FC236}">
              <a16:creationId xmlns:a16="http://schemas.microsoft.com/office/drawing/2014/main" id="{4BE1C622-1FD9-4F46-AB55-72EBE787003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910" name="Text Box 2">
          <a:extLst>
            <a:ext uri="{FF2B5EF4-FFF2-40B4-BE49-F238E27FC236}">
              <a16:creationId xmlns:a16="http://schemas.microsoft.com/office/drawing/2014/main" id="{788EE914-79C1-4417-974D-BF5DC1B36F9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911" name="Text Box 3">
          <a:extLst>
            <a:ext uri="{FF2B5EF4-FFF2-40B4-BE49-F238E27FC236}">
              <a16:creationId xmlns:a16="http://schemas.microsoft.com/office/drawing/2014/main" id="{68758CF7-95A8-4FFD-A866-596AC347765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912" name="Text Box 4">
          <a:extLst>
            <a:ext uri="{FF2B5EF4-FFF2-40B4-BE49-F238E27FC236}">
              <a16:creationId xmlns:a16="http://schemas.microsoft.com/office/drawing/2014/main" id="{A520AF79-EF63-4646-81F8-6BE273C8ACF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913" name="Text Box 5">
          <a:extLst>
            <a:ext uri="{FF2B5EF4-FFF2-40B4-BE49-F238E27FC236}">
              <a16:creationId xmlns:a16="http://schemas.microsoft.com/office/drawing/2014/main" id="{B7EF5FA4-4BC1-4E49-A823-06CE203679F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914" name="Text Box 6">
          <a:extLst>
            <a:ext uri="{FF2B5EF4-FFF2-40B4-BE49-F238E27FC236}">
              <a16:creationId xmlns:a16="http://schemas.microsoft.com/office/drawing/2014/main" id="{9A3288AB-3525-4E3A-BB5D-8C83E9262FA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915" name="Text Box 7">
          <a:extLst>
            <a:ext uri="{FF2B5EF4-FFF2-40B4-BE49-F238E27FC236}">
              <a16:creationId xmlns:a16="http://schemas.microsoft.com/office/drawing/2014/main" id="{CD40754E-561E-4E2C-A9DE-2E499F76CC3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916" name="Text Box 8">
          <a:extLst>
            <a:ext uri="{FF2B5EF4-FFF2-40B4-BE49-F238E27FC236}">
              <a16:creationId xmlns:a16="http://schemas.microsoft.com/office/drawing/2014/main" id="{A6A8DD81-6310-4CEE-AEEA-CB283FEF7AD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917" name="Text Box 9">
          <a:extLst>
            <a:ext uri="{FF2B5EF4-FFF2-40B4-BE49-F238E27FC236}">
              <a16:creationId xmlns:a16="http://schemas.microsoft.com/office/drawing/2014/main" id="{92A530EC-BB5C-4321-B975-2DB2FADD2DF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918" name="Text Box 10">
          <a:extLst>
            <a:ext uri="{FF2B5EF4-FFF2-40B4-BE49-F238E27FC236}">
              <a16:creationId xmlns:a16="http://schemas.microsoft.com/office/drawing/2014/main" id="{C42815E5-582A-4CBA-809D-F506E5ED838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919" name="Text Box 11">
          <a:extLst>
            <a:ext uri="{FF2B5EF4-FFF2-40B4-BE49-F238E27FC236}">
              <a16:creationId xmlns:a16="http://schemas.microsoft.com/office/drawing/2014/main" id="{2FA26272-00F0-46CA-BDAA-0308E62663A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920" name="Text Box 12">
          <a:extLst>
            <a:ext uri="{FF2B5EF4-FFF2-40B4-BE49-F238E27FC236}">
              <a16:creationId xmlns:a16="http://schemas.microsoft.com/office/drawing/2014/main" id="{F159A002-64CE-41A8-B7F2-209EE1BDBE9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921" name="Text Box 13">
          <a:extLst>
            <a:ext uri="{FF2B5EF4-FFF2-40B4-BE49-F238E27FC236}">
              <a16:creationId xmlns:a16="http://schemas.microsoft.com/office/drawing/2014/main" id="{C4A149B6-989B-4CFC-A2D9-C503EA160EC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922" name="Text Box 14">
          <a:extLst>
            <a:ext uri="{FF2B5EF4-FFF2-40B4-BE49-F238E27FC236}">
              <a16:creationId xmlns:a16="http://schemas.microsoft.com/office/drawing/2014/main" id="{689C694E-0449-40F0-B7FA-B7D422C34CA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923" name="Text Box 15">
          <a:extLst>
            <a:ext uri="{FF2B5EF4-FFF2-40B4-BE49-F238E27FC236}">
              <a16:creationId xmlns:a16="http://schemas.microsoft.com/office/drawing/2014/main" id="{07FEB589-7D89-4D50-B893-C60ED6AEBC1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924" name="Text Box 16">
          <a:extLst>
            <a:ext uri="{FF2B5EF4-FFF2-40B4-BE49-F238E27FC236}">
              <a16:creationId xmlns:a16="http://schemas.microsoft.com/office/drawing/2014/main" id="{6822D0E7-6174-4927-9799-486E6D779C4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925" name="Text Box 17">
          <a:extLst>
            <a:ext uri="{FF2B5EF4-FFF2-40B4-BE49-F238E27FC236}">
              <a16:creationId xmlns:a16="http://schemas.microsoft.com/office/drawing/2014/main" id="{2CB533F6-6B8F-41EC-966B-ACCD5EAF480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926" name="Text Box 18">
          <a:extLst>
            <a:ext uri="{FF2B5EF4-FFF2-40B4-BE49-F238E27FC236}">
              <a16:creationId xmlns:a16="http://schemas.microsoft.com/office/drawing/2014/main" id="{DBF897FC-0359-40EB-B7B6-B0A9A6B4D3A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927" name="Text Box 19">
          <a:extLst>
            <a:ext uri="{FF2B5EF4-FFF2-40B4-BE49-F238E27FC236}">
              <a16:creationId xmlns:a16="http://schemas.microsoft.com/office/drawing/2014/main" id="{21C64BB1-D90A-4DB2-A4F1-788FAB2A51E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928" name="Text Box 20">
          <a:extLst>
            <a:ext uri="{FF2B5EF4-FFF2-40B4-BE49-F238E27FC236}">
              <a16:creationId xmlns:a16="http://schemas.microsoft.com/office/drawing/2014/main" id="{8867D943-A1D4-4402-88DD-9F94819EA2C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929" name="Text Box 21">
          <a:extLst>
            <a:ext uri="{FF2B5EF4-FFF2-40B4-BE49-F238E27FC236}">
              <a16:creationId xmlns:a16="http://schemas.microsoft.com/office/drawing/2014/main" id="{F39532A3-E5E6-41F3-BA16-88BBE773FC5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930" name="Text Box 22">
          <a:extLst>
            <a:ext uri="{FF2B5EF4-FFF2-40B4-BE49-F238E27FC236}">
              <a16:creationId xmlns:a16="http://schemas.microsoft.com/office/drawing/2014/main" id="{85CDD9F8-CE20-4339-B335-7FC3AA6FB68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931" name="Text Box 1">
          <a:extLst>
            <a:ext uri="{FF2B5EF4-FFF2-40B4-BE49-F238E27FC236}">
              <a16:creationId xmlns:a16="http://schemas.microsoft.com/office/drawing/2014/main" id="{F7360962-FB70-490B-8EDA-F38BAA6586F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932" name="Text Box 2">
          <a:extLst>
            <a:ext uri="{FF2B5EF4-FFF2-40B4-BE49-F238E27FC236}">
              <a16:creationId xmlns:a16="http://schemas.microsoft.com/office/drawing/2014/main" id="{1F6E0426-202F-4E7C-AC2B-ACD87652FE6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933" name="Text Box 3">
          <a:extLst>
            <a:ext uri="{FF2B5EF4-FFF2-40B4-BE49-F238E27FC236}">
              <a16:creationId xmlns:a16="http://schemas.microsoft.com/office/drawing/2014/main" id="{A2A5270E-BCAD-4B40-9011-0F0C70A848B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934" name="Text Box 4">
          <a:extLst>
            <a:ext uri="{FF2B5EF4-FFF2-40B4-BE49-F238E27FC236}">
              <a16:creationId xmlns:a16="http://schemas.microsoft.com/office/drawing/2014/main" id="{4A0A365F-E3C9-4461-8B6A-70D9CA50593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935" name="Text Box 5">
          <a:extLst>
            <a:ext uri="{FF2B5EF4-FFF2-40B4-BE49-F238E27FC236}">
              <a16:creationId xmlns:a16="http://schemas.microsoft.com/office/drawing/2014/main" id="{AC03F03B-9A1C-406B-A30D-505EBC967DC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936" name="Text Box 6">
          <a:extLst>
            <a:ext uri="{FF2B5EF4-FFF2-40B4-BE49-F238E27FC236}">
              <a16:creationId xmlns:a16="http://schemas.microsoft.com/office/drawing/2014/main" id="{67E38346-F0C0-4BB1-824F-C24B7341E6B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937" name="Text Box 7">
          <a:extLst>
            <a:ext uri="{FF2B5EF4-FFF2-40B4-BE49-F238E27FC236}">
              <a16:creationId xmlns:a16="http://schemas.microsoft.com/office/drawing/2014/main" id="{6CF77576-18EE-4BC3-9015-512F681A802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938" name="Text Box 8">
          <a:extLst>
            <a:ext uri="{FF2B5EF4-FFF2-40B4-BE49-F238E27FC236}">
              <a16:creationId xmlns:a16="http://schemas.microsoft.com/office/drawing/2014/main" id="{389459B0-B3D3-4884-9456-FF83576AADC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939" name="Text Box 9">
          <a:extLst>
            <a:ext uri="{FF2B5EF4-FFF2-40B4-BE49-F238E27FC236}">
              <a16:creationId xmlns:a16="http://schemas.microsoft.com/office/drawing/2014/main" id="{19CD6942-78E7-4440-9F86-F7E36C1E6C3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940" name="Text Box 10">
          <a:extLst>
            <a:ext uri="{FF2B5EF4-FFF2-40B4-BE49-F238E27FC236}">
              <a16:creationId xmlns:a16="http://schemas.microsoft.com/office/drawing/2014/main" id="{64B22DB2-51CF-42EC-BB33-460C0CED78A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941" name="Text Box 11">
          <a:extLst>
            <a:ext uri="{FF2B5EF4-FFF2-40B4-BE49-F238E27FC236}">
              <a16:creationId xmlns:a16="http://schemas.microsoft.com/office/drawing/2014/main" id="{19547D64-75F9-463B-84A2-B5416516845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942" name="Text Box 12">
          <a:extLst>
            <a:ext uri="{FF2B5EF4-FFF2-40B4-BE49-F238E27FC236}">
              <a16:creationId xmlns:a16="http://schemas.microsoft.com/office/drawing/2014/main" id="{711D4276-4358-419B-9027-3F9C8254581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943" name="Text Box 13">
          <a:extLst>
            <a:ext uri="{FF2B5EF4-FFF2-40B4-BE49-F238E27FC236}">
              <a16:creationId xmlns:a16="http://schemas.microsoft.com/office/drawing/2014/main" id="{BE5B2BE6-AAE5-4A0E-8CBC-B1EDED679C3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944" name="Text Box 14">
          <a:extLst>
            <a:ext uri="{FF2B5EF4-FFF2-40B4-BE49-F238E27FC236}">
              <a16:creationId xmlns:a16="http://schemas.microsoft.com/office/drawing/2014/main" id="{A380F7A0-2A58-4E56-B626-D848FD69412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945" name="Text Box 15">
          <a:extLst>
            <a:ext uri="{FF2B5EF4-FFF2-40B4-BE49-F238E27FC236}">
              <a16:creationId xmlns:a16="http://schemas.microsoft.com/office/drawing/2014/main" id="{8555903B-61CC-4C05-AB00-983BD7DA33D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946" name="Text Box 16">
          <a:extLst>
            <a:ext uri="{FF2B5EF4-FFF2-40B4-BE49-F238E27FC236}">
              <a16:creationId xmlns:a16="http://schemas.microsoft.com/office/drawing/2014/main" id="{CB8F7D37-41CB-4771-BF5D-7F0E8DF56B8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947" name="Text Box 17">
          <a:extLst>
            <a:ext uri="{FF2B5EF4-FFF2-40B4-BE49-F238E27FC236}">
              <a16:creationId xmlns:a16="http://schemas.microsoft.com/office/drawing/2014/main" id="{97514939-F4D8-42D0-A97D-64764C036D8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948" name="Text Box 18">
          <a:extLst>
            <a:ext uri="{FF2B5EF4-FFF2-40B4-BE49-F238E27FC236}">
              <a16:creationId xmlns:a16="http://schemas.microsoft.com/office/drawing/2014/main" id="{F20D66D0-8F59-480D-9AB8-F2D420AE12B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949" name="Text Box 19">
          <a:extLst>
            <a:ext uri="{FF2B5EF4-FFF2-40B4-BE49-F238E27FC236}">
              <a16:creationId xmlns:a16="http://schemas.microsoft.com/office/drawing/2014/main" id="{61165B11-C7F4-456D-9C61-2BD27509654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950" name="Text Box 20">
          <a:extLst>
            <a:ext uri="{FF2B5EF4-FFF2-40B4-BE49-F238E27FC236}">
              <a16:creationId xmlns:a16="http://schemas.microsoft.com/office/drawing/2014/main" id="{5C76D168-7765-4D46-B0C5-C20251D93E2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951" name="Text Box 21">
          <a:extLst>
            <a:ext uri="{FF2B5EF4-FFF2-40B4-BE49-F238E27FC236}">
              <a16:creationId xmlns:a16="http://schemas.microsoft.com/office/drawing/2014/main" id="{675A5FC6-6076-4F75-9F1F-CF23B554FB5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952" name="Text Box 22">
          <a:extLst>
            <a:ext uri="{FF2B5EF4-FFF2-40B4-BE49-F238E27FC236}">
              <a16:creationId xmlns:a16="http://schemas.microsoft.com/office/drawing/2014/main" id="{8416429A-1938-40B4-8D43-08EE00E4237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953" name="Text Box 1">
          <a:extLst>
            <a:ext uri="{FF2B5EF4-FFF2-40B4-BE49-F238E27FC236}">
              <a16:creationId xmlns:a16="http://schemas.microsoft.com/office/drawing/2014/main" id="{04FCE489-6B26-4817-AD26-EEA7BEA8927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954" name="Text Box 2">
          <a:extLst>
            <a:ext uri="{FF2B5EF4-FFF2-40B4-BE49-F238E27FC236}">
              <a16:creationId xmlns:a16="http://schemas.microsoft.com/office/drawing/2014/main" id="{1DB97E56-B3AB-4B41-B9C1-E7C4EFF5A26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955" name="Text Box 3">
          <a:extLst>
            <a:ext uri="{FF2B5EF4-FFF2-40B4-BE49-F238E27FC236}">
              <a16:creationId xmlns:a16="http://schemas.microsoft.com/office/drawing/2014/main" id="{0A881604-35A9-4AAA-B8CF-A9FC66EB49D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956" name="Text Box 4">
          <a:extLst>
            <a:ext uri="{FF2B5EF4-FFF2-40B4-BE49-F238E27FC236}">
              <a16:creationId xmlns:a16="http://schemas.microsoft.com/office/drawing/2014/main" id="{C78CD110-416E-4301-B926-A30139BAAFA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957" name="Text Box 5">
          <a:extLst>
            <a:ext uri="{FF2B5EF4-FFF2-40B4-BE49-F238E27FC236}">
              <a16:creationId xmlns:a16="http://schemas.microsoft.com/office/drawing/2014/main" id="{86FB1F0F-EBCF-4EB8-8237-6BC544680A5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958" name="Text Box 6">
          <a:extLst>
            <a:ext uri="{FF2B5EF4-FFF2-40B4-BE49-F238E27FC236}">
              <a16:creationId xmlns:a16="http://schemas.microsoft.com/office/drawing/2014/main" id="{BCB6C4B4-826F-4ADE-B552-67A45EA631E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959" name="Text Box 7">
          <a:extLst>
            <a:ext uri="{FF2B5EF4-FFF2-40B4-BE49-F238E27FC236}">
              <a16:creationId xmlns:a16="http://schemas.microsoft.com/office/drawing/2014/main" id="{E13183ED-27E6-4C37-B7F5-596631872CB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960" name="Text Box 8">
          <a:extLst>
            <a:ext uri="{FF2B5EF4-FFF2-40B4-BE49-F238E27FC236}">
              <a16:creationId xmlns:a16="http://schemas.microsoft.com/office/drawing/2014/main" id="{B40A253D-7408-4347-A6EA-4BAB928B7D8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961" name="Text Box 9">
          <a:extLst>
            <a:ext uri="{FF2B5EF4-FFF2-40B4-BE49-F238E27FC236}">
              <a16:creationId xmlns:a16="http://schemas.microsoft.com/office/drawing/2014/main" id="{C7694B25-3E36-4C73-807E-07BB1D1650F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962" name="Text Box 10">
          <a:extLst>
            <a:ext uri="{FF2B5EF4-FFF2-40B4-BE49-F238E27FC236}">
              <a16:creationId xmlns:a16="http://schemas.microsoft.com/office/drawing/2014/main" id="{E23F7EB6-04C2-4C9E-A4C7-D16E0F16391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963" name="Text Box 11">
          <a:extLst>
            <a:ext uri="{FF2B5EF4-FFF2-40B4-BE49-F238E27FC236}">
              <a16:creationId xmlns:a16="http://schemas.microsoft.com/office/drawing/2014/main" id="{0519B694-5617-4A62-95CF-FFCA0434649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964" name="Text Box 12">
          <a:extLst>
            <a:ext uri="{FF2B5EF4-FFF2-40B4-BE49-F238E27FC236}">
              <a16:creationId xmlns:a16="http://schemas.microsoft.com/office/drawing/2014/main" id="{D8ED6116-28EB-4E70-B814-319C96991CE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965" name="Text Box 13">
          <a:extLst>
            <a:ext uri="{FF2B5EF4-FFF2-40B4-BE49-F238E27FC236}">
              <a16:creationId xmlns:a16="http://schemas.microsoft.com/office/drawing/2014/main" id="{84ADB7AA-6A6C-45D6-B717-17BC27EE393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966" name="Text Box 14">
          <a:extLst>
            <a:ext uri="{FF2B5EF4-FFF2-40B4-BE49-F238E27FC236}">
              <a16:creationId xmlns:a16="http://schemas.microsoft.com/office/drawing/2014/main" id="{64E0C737-0BA7-4EF6-AC57-C1EAF4C544C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967" name="Text Box 15">
          <a:extLst>
            <a:ext uri="{FF2B5EF4-FFF2-40B4-BE49-F238E27FC236}">
              <a16:creationId xmlns:a16="http://schemas.microsoft.com/office/drawing/2014/main" id="{49129671-E91C-4D2C-A3BE-FE37470A9A0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968" name="Text Box 16">
          <a:extLst>
            <a:ext uri="{FF2B5EF4-FFF2-40B4-BE49-F238E27FC236}">
              <a16:creationId xmlns:a16="http://schemas.microsoft.com/office/drawing/2014/main" id="{F9F63EB9-2AC4-49F0-9204-FEACB63899F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969" name="Text Box 17">
          <a:extLst>
            <a:ext uri="{FF2B5EF4-FFF2-40B4-BE49-F238E27FC236}">
              <a16:creationId xmlns:a16="http://schemas.microsoft.com/office/drawing/2014/main" id="{E9106F5A-6304-4793-AEF1-A7FACEFE29D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970" name="Text Box 18">
          <a:extLst>
            <a:ext uri="{FF2B5EF4-FFF2-40B4-BE49-F238E27FC236}">
              <a16:creationId xmlns:a16="http://schemas.microsoft.com/office/drawing/2014/main" id="{DBFBD67C-6878-4949-B828-E69009B1A75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971" name="Text Box 19">
          <a:extLst>
            <a:ext uri="{FF2B5EF4-FFF2-40B4-BE49-F238E27FC236}">
              <a16:creationId xmlns:a16="http://schemas.microsoft.com/office/drawing/2014/main" id="{B4A0A589-A9A4-4EB0-B598-B50C2BD5101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972" name="Text Box 20">
          <a:extLst>
            <a:ext uri="{FF2B5EF4-FFF2-40B4-BE49-F238E27FC236}">
              <a16:creationId xmlns:a16="http://schemas.microsoft.com/office/drawing/2014/main" id="{523A0C09-29D8-4822-8C9D-0ADE9A377A7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973" name="Text Box 21">
          <a:extLst>
            <a:ext uri="{FF2B5EF4-FFF2-40B4-BE49-F238E27FC236}">
              <a16:creationId xmlns:a16="http://schemas.microsoft.com/office/drawing/2014/main" id="{7CFAC54D-10F4-43BF-A5FC-69365A8324D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974" name="Text Box 22">
          <a:extLst>
            <a:ext uri="{FF2B5EF4-FFF2-40B4-BE49-F238E27FC236}">
              <a16:creationId xmlns:a16="http://schemas.microsoft.com/office/drawing/2014/main" id="{5A981EDF-C701-4ECF-875F-9391F86A382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975" name="Text Box 1">
          <a:extLst>
            <a:ext uri="{FF2B5EF4-FFF2-40B4-BE49-F238E27FC236}">
              <a16:creationId xmlns:a16="http://schemas.microsoft.com/office/drawing/2014/main" id="{3FBFF289-823B-4EC0-975C-CD8392176B6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976" name="Text Box 2">
          <a:extLst>
            <a:ext uri="{FF2B5EF4-FFF2-40B4-BE49-F238E27FC236}">
              <a16:creationId xmlns:a16="http://schemas.microsoft.com/office/drawing/2014/main" id="{64519CB7-BE91-480D-A14C-2CEA56A0EE4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977" name="Text Box 3">
          <a:extLst>
            <a:ext uri="{FF2B5EF4-FFF2-40B4-BE49-F238E27FC236}">
              <a16:creationId xmlns:a16="http://schemas.microsoft.com/office/drawing/2014/main" id="{8EAC5DE5-FB3D-434F-BB13-D0F4DA30362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978" name="Text Box 4">
          <a:extLst>
            <a:ext uri="{FF2B5EF4-FFF2-40B4-BE49-F238E27FC236}">
              <a16:creationId xmlns:a16="http://schemas.microsoft.com/office/drawing/2014/main" id="{3A928666-962C-40DF-BBB9-A8284A37992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979" name="Text Box 5">
          <a:extLst>
            <a:ext uri="{FF2B5EF4-FFF2-40B4-BE49-F238E27FC236}">
              <a16:creationId xmlns:a16="http://schemas.microsoft.com/office/drawing/2014/main" id="{D6EBB015-05D1-48D6-86EE-4E61B8E599F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980" name="Text Box 6">
          <a:extLst>
            <a:ext uri="{FF2B5EF4-FFF2-40B4-BE49-F238E27FC236}">
              <a16:creationId xmlns:a16="http://schemas.microsoft.com/office/drawing/2014/main" id="{BE8BD3FE-19DD-4C3B-86FC-77F2925586C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981" name="Text Box 7">
          <a:extLst>
            <a:ext uri="{FF2B5EF4-FFF2-40B4-BE49-F238E27FC236}">
              <a16:creationId xmlns:a16="http://schemas.microsoft.com/office/drawing/2014/main" id="{DEF46C41-D913-45AA-8B81-18A7E395F53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982" name="Text Box 8">
          <a:extLst>
            <a:ext uri="{FF2B5EF4-FFF2-40B4-BE49-F238E27FC236}">
              <a16:creationId xmlns:a16="http://schemas.microsoft.com/office/drawing/2014/main" id="{D4CED768-0727-451A-A8E5-B9641E9E0C5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983" name="Text Box 9">
          <a:extLst>
            <a:ext uri="{FF2B5EF4-FFF2-40B4-BE49-F238E27FC236}">
              <a16:creationId xmlns:a16="http://schemas.microsoft.com/office/drawing/2014/main" id="{F90B3D45-F13C-41B7-BF8B-666D8CB41D2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984" name="Text Box 10">
          <a:extLst>
            <a:ext uri="{FF2B5EF4-FFF2-40B4-BE49-F238E27FC236}">
              <a16:creationId xmlns:a16="http://schemas.microsoft.com/office/drawing/2014/main" id="{5FB99343-7454-4185-929D-3C03218AB90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985" name="Text Box 11">
          <a:extLst>
            <a:ext uri="{FF2B5EF4-FFF2-40B4-BE49-F238E27FC236}">
              <a16:creationId xmlns:a16="http://schemas.microsoft.com/office/drawing/2014/main" id="{EE806FD0-2E92-4E9B-8867-500E1854B63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986" name="Text Box 12">
          <a:extLst>
            <a:ext uri="{FF2B5EF4-FFF2-40B4-BE49-F238E27FC236}">
              <a16:creationId xmlns:a16="http://schemas.microsoft.com/office/drawing/2014/main" id="{3E9C3F4E-B53A-454A-8588-A6733D2D3DA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987" name="Text Box 13">
          <a:extLst>
            <a:ext uri="{FF2B5EF4-FFF2-40B4-BE49-F238E27FC236}">
              <a16:creationId xmlns:a16="http://schemas.microsoft.com/office/drawing/2014/main" id="{5174B93D-035D-4CCB-AF32-7CF0F7B98C5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988" name="Text Box 14">
          <a:extLst>
            <a:ext uri="{FF2B5EF4-FFF2-40B4-BE49-F238E27FC236}">
              <a16:creationId xmlns:a16="http://schemas.microsoft.com/office/drawing/2014/main" id="{645D79A3-1D1F-4C20-BBB0-DDDCC7FA1B7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989" name="Text Box 15">
          <a:extLst>
            <a:ext uri="{FF2B5EF4-FFF2-40B4-BE49-F238E27FC236}">
              <a16:creationId xmlns:a16="http://schemas.microsoft.com/office/drawing/2014/main" id="{24F2E709-1981-4995-8D50-94DA495D3BE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990" name="Text Box 16">
          <a:extLst>
            <a:ext uri="{FF2B5EF4-FFF2-40B4-BE49-F238E27FC236}">
              <a16:creationId xmlns:a16="http://schemas.microsoft.com/office/drawing/2014/main" id="{536F6D8C-E0BA-4DB0-8E21-E4C9BDCE1CD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991" name="Text Box 17">
          <a:extLst>
            <a:ext uri="{FF2B5EF4-FFF2-40B4-BE49-F238E27FC236}">
              <a16:creationId xmlns:a16="http://schemas.microsoft.com/office/drawing/2014/main" id="{4ADDC095-0F5D-42E6-8EC0-512ED03CC0A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992" name="Text Box 18">
          <a:extLst>
            <a:ext uri="{FF2B5EF4-FFF2-40B4-BE49-F238E27FC236}">
              <a16:creationId xmlns:a16="http://schemas.microsoft.com/office/drawing/2014/main" id="{F07C5D2D-6B31-4BB7-B557-C2BBFE8548D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993" name="Text Box 19">
          <a:extLst>
            <a:ext uri="{FF2B5EF4-FFF2-40B4-BE49-F238E27FC236}">
              <a16:creationId xmlns:a16="http://schemas.microsoft.com/office/drawing/2014/main" id="{7E00CC8B-7212-4566-B43F-50E9FD4BC42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994" name="Text Box 20">
          <a:extLst>
            <a:ext uri="{FF2B5EF4-FFF2-40B4-BE49-F238E27FC236}">
              <a16:creationId xmlns:a16="http://schemas.microsoft.com/office/drawing/2014/main" id="{9417D873-6357-4B7D-BC29-CCF06BA97DE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995" name="Text Box 21">
          <a:extLst>
            <a:ext uri="{FF2B5EF4-FFF2-40B4-BE49-F238E27FC236}">
              <a16:creationId xmlns:a16="http://schemas.microsoft.com/office/drawing/2014/main" id="{7B10A426-54C6-4BD9-9202-7E68268B54A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4996" name="Text Box 22">
          <a:extLst>
            <a:ext uri="{FF2B5EF4-FFF2-40B4-BE49-F238E27FC236}">
              <a16:creationId xmlns:a16="http://schemas.microsoft.com/office/drawing/2014/main" id="{7F8275B6-C6D3-49E6-B429-5FB1ABF23EF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997" name="Text Box 1">
          <a:extLst>
            <a:ext uri="{FF2B5EF4-FFF2-40B4-BE49-F238E27FC236}">
              <a16:creationId xmlns:a16="http://schemas.microsoft.com/office/drawing/2014/main" id="{7FFFAA41-E532-4245-8B72-CF18DD707F4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998" name="Text Box 2">
          <a:extLst>
            <a:ext uri="{FF2B5EF4-FFF2-40B4-BE49-F238E27FC236}">
              <a16:creationId xmlns:a16="http://schemas.microsoft.com/office/drawing/2014/main" id="{8AB125D0-C817-4F43-9FE7-FABA905B4F2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4999" name="Text Box 3">
          <a:extLst>
            <a:ext uri="{FF2B5EF4-FFF2-40B4-BE49-F238E27FC236}">
              <a16:creationId xmlns:a16="http://schemas.microsoft.com/office/drawing/2014/main" id="{5C943814-AF93-4A68-9AB2-FE574BE8FC5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000" name="Text Box 4">
          <a:extLst>
            <a:ext uri="{FF2B5EF4-FFF2-40B4-BE49-F238E27FC236}">
              <a16:creationId xmlns:a16="http://schemas.microsoft.com/office/drawing/2014/main" id="{A42DD9B8-D679-4DE4-8C63-B55A4C43D83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001" name="Text Box 5">
          <a:extLst>
            <a:ext uri="{FF2B5EF4-FFF2-40B4-BE49-F238E27FC236}">
              <a16:creationId xmlns:a16="http://schemas.microsoft.com/office/drawing/2014/main" id="{445AA177-6134-4E69-914D-94AA17CF3D8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002" name="Text Box 6">
          <a:extLst>
            <a:ext uri="{FF2B5EF4-FFF2-40B4-BE49-F238E27FC236}">
              <a16:creationId xmlns:a16="http://schemas.microsoft.com/office/drawing/2014/main" id="{23F6A2A6-C5AA-4CBF-90E0-ECEB63C45F0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003" name="Text Box 7">
          <a:extLst>
            <a:ext uri="{FF2B5EF4-FFF2-40B4-BE49-F238E27FC236}">
              <a16:creationId xmlns:a16="http://schemas.microsoft.com/office/drawing/2014/main" id="{FC2EA5D9-83D0-4BB3-8FB7-4107B3877DD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004" name="Text Box 8">
          <a:extLst>
            <a:ext uri="{FF2B5EF4-FFF2-40B4-BE49-F238E27FC236}">
              <a16:creationId xmlns:a16="http://schemas.microsoft.com/office/drawing/2014/main" id="{10B7A6F3-0A9F-42B6-B4EB-92C922092FD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005" name="Text Box 9">
          <a:extLst>
            <a:ext uri="{FF2B5EF4-FFF2-40B4-BE49-F238E27FC236}">
              <a16:creationId xmlns:a16="http://schemas.microsoft.com/office/drawing/2014/main" id="{4C2CFC52-84EE-48EA-AE73-0D34BE33198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006" name="Text Box 10">
          <a:extLst>
            <a:ext uri="{FF2B5EF4-FFF2-40B4-BE49-F238E27FC236}">
              <a16:creationId xmlns:a16="http://schemas.microsoft.com/office/drawing/2014/main" id="{8624064F-3F53-4FC9-A621-4FD70846BEA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007" name="Text Box 11">
          <a:extLst>
            <a:ext uri="{FF2B5EF4-FFF2-40B4-BE49-F238E27FC236}">
              <a16:creationId xmlns:a16="http://schemas.microsoft.com/office/drawing/2014/main" id="{14379D24-0A51-46C5-BB55-A9A4671501A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008" name="Text Box 12">
          <a:extLst>
            <a:ext uri="{FF2B5EF4-FFF2-40B4-BE49-F238E27FC236}">
              <a16:creationId xmlns:a16="http://schemas.microsoft.com/office/drawing/2014/main" id="{25146F4D-01E4-47D1-8ABF-598531BC74E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009" name="Text Box 13">
          <a:extLst>
            <a:ext uri="{FF2B5EF4-FFF2-40B4-BE49-F238E27FC236}">
              <a16:creationId xmlns:a16="http://schemas.microsoft.com/office/drawing/2014/main" id="{14CF7F78-9043-4B53-BADE-60C0D699768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010" name="Text Box 14">
          <a:extLst>
            <a:ext uri="{FF2B5EF4-FFF2-40B4-BE49-F238E27FC236}">
              <a16:creationId xmlns:a16="http://schemas.microsoft.com/office/drawing/2014/main" id="{E67D37EA-E3F9-4EE4-9BC2-5515C3E7A99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011" name="Text Box 15">
          <a:extLst>
            <a:ext uri="{FF2B5EF4-FFF2-40B4-BE49-F238E27FC236}">
              <a16:creationId xmlns:a16="http://schemas.microsoft.com/office/drawing/2014/main" id="{5AECB24F-DEA6-4786-9816-AC745A5BFB8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012" name="Text Box 16">
          <a:extLst>
            <a:ext uri="{FF2B5EF4-FFF2-40B4-BE49-F238E27FC236}">
              <a16:creationId xmlns:a16="http://schemas.microsoft.com/office/drawing/2014/main" id="{83457AF4-D7C5-4325-AA08-B7809C47AF4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013" name="Text Box 17">
          <a:extLst>
            <a:ext uri="{FF2B5EF4-FFF2-40B4-BE49-F238E27FC236}">
              <a16:creationId xmlns:a16="http://schemas.microsoft.com/office/drawing/2014/main" id="{A1651D26-A849-4EEA-AF19-E297E5C4AB9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014" name="Text Box 18">
          <a:extLst>
            <a:ext uri="{FF2B5EF4-FFF2-40B4-BE49-F238E27FC236}">
              <a16:creationId xmlns:a16="http://schemas.microsoft.com/office/drawing/2014/main" id="{8E3B466D-D5B4-4B01-8DC1-99974322CD8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015" name="Text Box 19">
          <a:extLst>
            <a:ext uri="{FF2B5EF4-FFF2-40B4-BE49-F238E27FC236}">
              <a16:creationId xmlns:a16="http://schemas.microsoft.com/office/drawing/2014/main" id="{797B00CC-CB06-4594-8D05-100EB370AD8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016" name="Text Box 20">
          <a:extLst>
            <a:ext uri="{FF2B5EF4-FFF2-40B4-BE49-F238E27FC236}">
              <a16:creationId xmlns:a16="http://schemas.microsoft.com/office/drawing/2014/main" id="{81FA2394-A349-4AC7-B7E0-2DA1A866620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017" name="Text Box 21">
          <a:extLst>
            <a:ext uri="{FF2B5EF4-FFF2-40B4-BE49-F238E27FC236}">
              <a16:creationId xmlns:a16="http://schemas.microsoft.com/office/drawing/2014/main" id="{D2EDBE75-89CF-48C1-9FE3-7DD977D1990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018" name="Text Box 22">
          <a:extLst>
            <a:ext uri="{FF2B5EF4-FFF2-40B4-BE49-F238E27FC236}">
              <a16:creationId xmlns:a16="http://schemas.microsoft.com/office/drawing/2014/main" id="{7F9556CF-180E-44C0-8B40-D3D161FC235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019" name="Text Box 1">
          <a:extLst>
            <a:ext uri="{FF2B5EF4-FFF2-40B4-BE49-F238E27FC236}">
              <a16:creationId xmlns:a16="http://schemas.microsoft.com/office/drawing/2014/main" id="{746F4DA9-FF19-4FE5-900E-363C819420A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020" name="Text Box 2">
          <a:extLst>
            <a:ext uri="{FF2B5EF4-FFF2-40B4-BE49-F238E27FC236}">
              <a16:creationId xmlns:a16="http://schemas.microsoft.com/office/drawing/2014/main" id="{81084D4D-2768-45AF-9105-E744823AA95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021" name="Text Box 3">
          <a:extLst>
            <a:ext uri="{FF2B5EF4-FFF2-40B4-BE49-F238E27FC236}">
              <a16:creationId xmlns:a16="http://schemas.microsoft.com/office/drawing/2014/main" id="{DE0EAF8B-F2FE-4875-9839-40B3064C188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022" name="Text Box 4">
          <a:extLst>
            <a:ext uri="{FF2B5EF4-FFF2-40B4-BE49-F238E27FC236}">
              <a16:creationId xmlns:a16="http://schemas.microsoft.com/office/drawing/2014/main" id="{66DBADBD-1057-4C28-87A3-CFD83FEE3C5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023" name="Text Box 5">
          <a:extLst>
            <a:ext uri="{FF2B5EF4-FFF2-40B4-BE49-F238E27FC236}">
              <a16:creationId xmlns:a16="http://schemas.microsoft.com/office/drawing/2014/main" id="{E046B0BA-A052-4D98-A292-1954F3774EC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024" name="Text Box 6">
          <a:extLst>
            <a:ext uri="{FF2B5EF4-FFF2-40B4-BE49-F238E27FC236}">
              <a16:creationId xmlns:a16="http://schemas.microsoft.com/office/drawing/2014/main" id="{31A460A9-C1F6-4AB9-9217-9984DD4B02B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025" name="Text Box 7">
          <a:extLst>
            <a:ext uri="{FF2B5EF4-FFF2-40B4-BE49-F238E27FC236}">
              <a16:creationId xmlns:a16="http://schemas.microsoft.com/office/drawing/2014/main" id="{C5A3B559-725B-447D-9FA5-E15A64F3FB2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026" name="Text Box 8">
          <a:extLst>
            <a:ext uri="{FF2B5EF4-FFF2-40B4-BE49-F238E27FC236}">
              <a16:creationId xmlns:a16="http://schemas.microsoft.com/office/drawing/2014/main" id="{8D8D80F3-7B2E-43F9-9B71-7FC0FF97ABB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027" name="Text Box 9">
          <a:extLst>
            <a:ext uri="{FF2B5EF4-FFF2-40B4-BE49-F238E27FC236}">
              <a16:creationId xmlns:a16="http://schemas.microsoft.com/office/drawing/2014/main" id="{D8EAD5B5-013F-44AD-AA83-76A1AC512C9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028" name="Text Box 10">
          <a:extLst>
            <a:ext uri="{FF2B5EF4-FFF2-40B4-BE49-F238E27FC236}">
              <a16:creationId xmlns:a16="http://schemas.microsoft.com/office/drawing/2014/main" id="{3FBA7564-9493-4B35-AE76-E8DDC35EB86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029" name="Text Box 11">
          <a:extLst>
            <a:ext uri="{FF2B5EF4-FFF2-40B4-BE49-F238E27FC236}">
              <a16:creationId xmlns:a16="http://schemas.microsoft.com/office/drawing/2014/main" id="{4AD9A34A-CFD9-4F63-A15C-033EB0DB111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030" name="Text Box 12">
          <a:extLst>
            <a:ext uri="{FF2B5EF4-FFF2-40B4-BE49-F238E27FC236}">
              <a16:creationId xmlns:a16="http://schemas.microsoft.com/office/drawing/2014/main" id="{D38BB1AF-6A73-4D60-B3A5-D0070145FE1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031" name="Text Box 13">
          <a:extLst>
            <a:ext uri="{FF2B5EF4-FFF2-40B4-BE49-F238E27FC236}">
              <a16:creationId xmlns:a16="http://schemas.microsoft.com/office/drawing/2014/main" id="{027AE687-9040-4AFE-9C18-338040FBA5F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032" name="Text Box 14">
          <a:extLst>
            <a:ext uri="{FF2B5EF4-FFF2-40B4-BE49-F238E27FC236}">
              <a16:creationId xmlns:a16="http://schemas.microsoft.com/office/drawing/2014/main" id="{F7E3052D-AFA6-4F51-B0EC-FAF2B4CB0F2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033" name="Text Box 15">
          <a:extLst>
            <a:ext uri="{FF2B5EF4-FFF2-40B4-BE49-F238E27FC236}">
              <a16:creationId xmlns:a16="http://schemas.microsoft.com/office/drawing/2014/main" id="{8B35F263-8439-44FC-A9CB-8D7CF79F614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034" name="Text Box 16">
          <a:extLst>
            <a:ext uri="{FF2B5EF4-FFF2-40B4-BE49-F238E27FC236}">
              <a16:creationId xmlns:a16="http://schemas.microsoft.com/office/drawing/2014/main" id="{A0F1B8D2-A3AF-4D09-8ECA-748900C52D4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035" name="Text Box 17">
          <a:extLst>
            <a:ext uri="{FF2B5EF4-FFF2-40B4-BE49-F238E27FC236}">
              <a16:creationId xmlns:a16="http://schemas.microsoft.com/office/drawing/2014/main" id="{E5A47BB4-FCF1-4364-8009-9FFF05ECE30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036" name="Text Box 18">
          <a:extLst>
            <a:ext uri="{FF2B5EF4-FFF2-40B4-BE49-F238E27FC236}">
              <a16:creationId xmlns:a16="http://schemas.microsoft.com/office/drawing/2014/main" id="{652B7CE7-CA64-4417-9E50-5766FEB60DA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037" name="Text Box 19">
          <a:extLst>
            <a:ext uri="{FF2B5EF4-FFF2-40B4-BE49-F238E27FC236}">
              <a16:creationId xmlns:a16="http://schemas.microsoft.com/office/drawing/2014/main" id="{90AD195F-53D4-4801-A4FB-3735285F05F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038" name="Text Box 20">
          <a:extLst>
            <a:ext uri="{FF2B5EF4-FFF2-40B4-BE49-F238E27FC236}">
              <a16:creationId xmlns:a16="http://schemas.microsoft.com/office/drawing/2014/main" id="{21A1F646-D7BE-4759-8717-9CF149FEE55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039" name="Text Box 21">
          <a:extLst>
            <a:ext uri="{FF2B5EF4-FFF2-40B4-BE49-F238E27FC236}">
              <a16:creationId xmlns:a16="http://schemas.microsoft.com/office/drawing/2014/main" id="{0B01188B-EFF0-4B23-88BE-1982FC64FB0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040" name="Text Box 22">
          <a:extLst>
            <a:ext uri="{FF2B5EF4-FFF2-40B4-BE49-F238E27FC236}">
              <a16:creationId xmlns:a16="http://schemas.microsoft.com/office/drawing/2014/main" id="{2E6DE65E-7485-4155-83D9-4ACDA5CAA67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041" name="Text Box 1">
          <a:extLst>
            <a:ext uri="{FF2B5EF4-FFF2-40B4-BE49-F238E27FC236}">
              <a16:creationId xmlns:a16="http://schemas.microsoft.com/office/drawing/2014/main" id="{ADFD34D7-9F1B-49D4-BBA4-4CB763B101E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042" name="Text Box 2">
          <a:extLst>
            <a:ext uri="{FF2B5EF4-FFF2-40B4-BE49-F238E27FC236}">
              <a16:creationId xmlns:a16="http://schemas.microsoft.com/office/drawing/2014/main" id="{8319E1EF-6EED-4066-9ACA-822EEFB53F5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043" name="Text Box 3">
          <a:extLst>
            <a:ext uri="{FF2B5EF4-FFF2-40B4-BE49-F238E27FC236}">
              <a16:creationId xmlns:a16="http://schemas.microsoft.com/office/drawing/2014/main" id="{2B62A75A-FBBF-470D-8E2D-1183609DE2F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044" name="Text Box 4">
          <a:extLst>
            <a:ext uri="{FF2B5EF4-FFF2-40B4-BE49-F238E27FC236}">
              <a16:creationId xmlns:a16="http://schemas.microsoft.com/office/drawing/2014/main" id="{16A90154-D2EC-479E-90E5-A83A8DEB42E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045" name="Text Box 5">
          <a:extLst>
            <a:ext uri="{FF2B5EF4-FFF2-40B4-BE49-F238E27FC236}">
              <a16:creationId xmlns:a16="http://schemas.microsoft.com/office/drawing/2014/main" id="{AF45B926-00E9-4C7B-99C1-E441B829BBC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046" name="Text Box 6">
          <a:extLst>
            <a:ext uri="{FF2B5EF4-FFF2-40B4-BE49-F238E27FC236}">
              <a16:creationId xmlns:a16="http://schemas.microsoft.com/office/drawing/2014/main" id="{5F0D8258-1C0C-446F-88B4-C7381C75D3B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047" name="Text Box 7">
          <a:extLst>
            <a:ext uri="{FF2B5EF4-FFF2-40B4-BE49-F238E27FC236}">
              <a16:creationId xmlns:a16="http://schemas.microsoft.com/office/drawing/2014/main" id="{48E00280-7DC2-48D3-9E3B-5AF15EBC77C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048" name="Text Box 8">
          <a:extLst>
            <a:ext uri="{FF2B5EF4-FFF2-40B4-BE49-F238E27FC236}">
              <a16:creationId xmlns:a16="http://schemas.microsoft.com/office/drawing/2014/main" id="{65E7C3B5-ED74-4E3E-9A6F-6C8722E3F25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049" name="Text Box 9">
          <a:extLst>
            <a:ext uri="{FF2B5EF4-FFF2-40B4-BE49-F238E27FC236}">
              <a16:creationId xmlns:a16="http://schemas.microsoft.com/office/drawing/2014/main" id="{7E1A68CF-FBFB-40C1-9005-6C24914A939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050" name="Text Box 10">
          <a:extLst>
            <a:ext uri="{FF2B5EF4-FFF2-40B4-BE49-F238E27FC236}">
              <a16:creationId xmlns:a16="http://schemas.microsoft.com/office/drawing/2014/main" id="{7628049C-9A6A-49FE-AEFF-9B8083B38E0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051" name="Text Box 11">
          <a:extLst>
            <a:ext uri="{FF2B5EF4-FFF2-40B4-BE49-F238E27FC236}">
              <a16:creationId xmlns:a16="http://schemas.microsoft.com/office/drawing/2014/main" id="{E792A66A-9DD5-4E75-8B3D-9A3D5381323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052" name="Text Box 12">
          <a:extLst>
            <a:ext uri="{FF2B5EF4-FFF2-40B4-BE49-F238E27FC236}">
              <a16:creationId xmlns:a16="http://schemas.microsoft.com/office/drawing/2014/main" id="{1B41F919-14AB-4A6A-8295-1532203B18D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053" name="Text Box 13">
          <a:extLst>
            <a:ext uri="{FF2B5EF4-FFF2-40B4-BE49-F238E27FC236}">
              <a16:creationId xmlns:a16="http://schemas.microsoft.com/office/drawing/2014/main" id="{8875E531-5342-4BB6-9C8D-24A0D1C552A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054" name="Text Box 14">
          <a:extLst>
            <a:ext uri="{FF2B5EF4-FFF2-40B4-BE49-F238E27FC236}">
              <a16:creationId xmlns:a16="http://schemas.microsoft.com/office/drawing/2014/main" id="{D3F24E5C-2C15-47DE-956B-08AC6C3217F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055" name="Text Box 15">
          <a:extLst>
            <a:ext uri="{FF2B5EF4-FFF2-40B4-BE49-F238E27FC236}">
              <a16:creationId xmlns:a16="http://schemas.microsoft.com/office/drawing/2014/main" id="{5B902E96-31D2-4407-9BD1-154BB8FD5AA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056" name="Text Box 16">
          <a:extLst>
            <a:ext uri="{FF2B5EF4-FFF2-40B4-BE49-F238E27FC236}">
              <a16:creationId xmlns:a16="http://schemas.microsoft.com/office/drawing/2014/main" id="{6DD13E0A-8A7D-471A-9DD4-EFFF8A86400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057" name="Text Box 17">
          <a:extLst>
            <a:ext uri="{FF2B5EF4-FFF2-40B4-BE49-F238E27FC236}">
              <a16:creationId xmlns:a16="http://schemas.microsoft.com/office/drawing/2014/main" id="{00565103-13F4-4B5B-A83C-E4C46CB467A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058" name="Text Box 18">
          <a:extLst>
            <a:ext uri="{FF2B5EF4-FFF2-40B4-BE49-F238E27FC236}">
              <a16:creationId xmlns:a16="http://schemas.microsoft.com/office/drawing/2014/main" id="{F04748EC-65B4-4AEC-A316-6C7B3B42028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059" name="Text Box 19">
          <a:extLst>
            <a:ext uri="{FF2B5EF4-FFF2-40B4-BE49-F238E27FC236}">
              <a16:creationId xmlns:a16="http://schemas.microsoft.com/office/drawing/2014/main" id="{9CE9BE3C-0333-49B9-835B-62F595F302F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060" name="Text Box 20">
          <a:extLst>
            <a:ext uri="{FF2B5EF4-FFF2-40B4-BE49-F238E27FC236}">
              <a16:creationId xmlns:a16="http://schemas.microsoft.com/office/drawing/2014/main" id="{A3E98AE6-3674-4E03-95FA-3E11A8CC63E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061" name="Text Box 21">
          <a:extLst>
            <a:ext uri="{FF2B5EF4-FFF2-40B4-BE49-F238E27FC236}">
              <a16:creationId xmlns:a16="http://schemas.microsoft.com/office/drawing/2014/main" id="{ED25180C-3297-49F6-A7A2-B28003D7757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062" name="Text Box 22">
          <a:extLst>
            <a:ext uri="{FF2B5EF4-FFF2-40B4-BE49-F238E27FC236}">
              <a16:creationId xmlns:a16="http://schemas.microsoft.com/office/drawing/2014/main" id="{DEF40455-85B1-4738-A060-0A594F1EDC3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063" name="Text Box 1">
          <a:extLst>
            <a:ext uri="{FF2B5EF4-FFF2-40B4-BE49-F238E27FC236}">
              <a16:creationId xmlns:a16="http://schemas.microsoft.com/office/drawing/2014/main" id="{BD95427F-B007-4E6B-AB0D-CE00447406F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064" name="Text Box 2">
          <a:extLst>
            <a:ext uri="{FF2B5EF4-FFF2-40B4-BE49-F238E27FC236}">
              <a16:creationId xmlns:a16="http://schemas.microsoft.com/office/drawing/2014/main" id="{D4DEF136-D094-4B1F-917B-7C00A0E48B3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065" name="Text Box 3">
          <a:extLst>
            <a:ext uri="{FF2B5EF4-FFF2-40B4-BE49-F238E27FC236}">
              <a16:creationId xmlns:a16="http://schemas.microsoft.com/office/drawing/2014/main" id="{34CBD3CC-EB78-4E3E-A625-32FCD77E020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066" name="Text Box 4">
          <a:extLst>
            <a:ext uri="{FF2B5EF4-FFF2-40B4-BE49-F238E27FC236}">
              <a16:creationId xmlns:a16="http://schemas.microsoft.com/office/drawing/2014/main" id="{79CC3158-FC91-4114-909B-FABE3F22908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067" name="Text Box 5">
          <a:extLst>
            <a:ext uri="{FF2B5EF4-FFF2-40B4-BE49-F238E27FC236}">
              <a16:creationId xmlns:a16="http://schemas.microsoft.com/office/drawing/2014/main" id="{D864D57F-95F4-4576-BE7C-A2E412B0CB5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068" name="Text Box 6">
          <a:extLst>
            <a:ext uri="{FF2B5EF4-FFF2-40B4-BE49-F238E27FC236}">
              <a16:creationId xmlns:a16="http://schemas.microsoft.com/office/drawing/2014/main" id="{83B513A5-5B24-4376-B604-80471DAB9AB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069" name="Text Box 7">
          <a:extLst>
            <a:ext uri="{FF2B5EF4-FFF2-40B4-BE49-F238E27FC236}">
              <a16:creationId xmlns:a16="http://schemas.microsoft.com/office/drawing/2014/main" id="{95FEA07A-67C5-45E6-A1FB-E0F99F38126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070" name="Text Box 8">
          <a:extLst>
            <a:ext uri="{FF2B5EF4-FFF2-40B4-BE49-F238E27FC236}">
              <a16:creationId xmlns:a16="http://schemas.microsoft.com/office/drawing/2014/main" id="{3FF51FB2-03F5-416F-8D17-FAAB7B3EC60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071" name="Text Box 9">
          <a:extLst>
            <a:ext uri="{FF2B5EF4-FFF2-40B4-BE49-F238E27FC236}">
              <a16:creationId xmlns:a16="http://schemas.microsoft.com/office/drawing/2014/main" id="{E561BC2F-123D-4B9A-BB6C-E6E32286CC4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072" name="Text Box 10">
          <a:extLst>
            <a:ext uri="{FF2B5EF4-FFF2-40B4-BE49-F238E27FC236}">
              <a16:creationId xmlns:a16="http://schemas.microsoft.com/office/drawing/2014/main" id="{97C095CD-2519-41DD-A32A-9AF2D5F87BA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073" name="Text Box 11">
          <a:extLst>
            <a:ext uri="{FF2B5EF4-FFF2-40B4-BE49-F238E27FC236}">
              <a16:creationId xmlns:a16="http://schemas.microsoft.com/office/drawing/2014/main" id="{42BF204F-C43E-4EAC-A00A-0933D329A7B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074" name="Text Box 12">
          <a:extLst>
            <a:ext uri="{FF2B5EF4-FFF2-40B4-BE49-F238E27FC236}">
              <a16:creationId xmlns:a16="http://schemas.microsoft.com/office/drawing/2014/main" id="{EC63AFB8-6900-4D3F-8797-5E0977B17D5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075" name="Text Box 13">
          <a:extLst>
            <a:ext uri="{FF2B5EF4-FFF2-40B4-BE49-F238E27FC236}">
              <a16:creationId xmlns:a16="http://schemas.microsoft.com/office/drawing/2014/main" id="{D588BF6E-D7B1-4ECC-AD04-477A0F9C883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076" name="Text Box 14">
          <a:extLst>
            <a:ext uri="{FF2B5EF4-FFF2-40B4-BE49-F238E27FC236}">
              <a16:creationId xmlns:a16="http://schemas.microsoft.com/office/drawing/2014/main" id="{60F36B00-4396-47E9-BAAE-6696ADE3BEE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077" name="Text Box 15">
          <a:extLst>
            <a:ext uri="{FF2B5EF4-FFF2-40B4-BE49-F238E27FC236}">
              <a16:creationId xmlns:a16="http://schemas.microsoft.com/office/drawing/2014/main" id="{2A993755-E136-4630-BC5F-5E762183FE2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078" name="Text Box 16">
          <a:extLst>
            <a:ext uri="{FF2B5EF4-FFF2-40B4-BE49-F238E27FC236}">
              <a16:creationId xmlns:a16="http://schemas.microsoft.com/office/drawing/2014/main" id="{A3E154D2-1699-4AD2-AEE9-AD6F306E34F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079" name="Text Box 17">
          <a:extLst>
            <a:ext uri="{FF2B5EF4-FFF2-40B4-BE49-F238E27FC236}">
              <a16:creationId xmlns:a16="http://schemas.microsoft.com/office/drawing/2014/main" id="{2BC61EEC-E2D9-4A76-A5B3-731C6325AA4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080" name="Text Box 18">
          <a:extLst>
            <a:ext uri="{FF2B5EF4-FFF2-40B4-BE49-F238E27FC236}">
              <a16:creationId xmlns:a16="http://schemas.microsoft.com/office/drawing/2014/main" id="{853B7706-50F1-4B62-B8B6-2A1BF8149B9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081" name="Text Box 19">
          <a:extLst>
            <a:ext uri="{FF2B5EF4-FFF2-40B4-BE49-F238E27FC236}">
              <a16:creationId xmlns:a16="http://schemas.microsoft.com/office/drawing/2014/main" id="{DB764BDB-2C53-4C0A-93C2-6C84575A08B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082" name="Text Box 20">
          <a:extLst>
            <a:ext uri="{FF2B5EF4-FFF2-40B4-BE49-F238E27FC236}">
              <a16:creationId xmlns:a16="http://schemas.microsoft.com/office/drawing/2014/main" id="{681D305D-254C-4F66-B99B-C9C6620A21B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083" name="Text Box 21">
          <a:extLst>
            <a:ext uri="{FF2B5EF4-FFF2-40B4-BE49-F238E27FC236}">
              <a16:creationId xmlns:a16="http://schemas.microsoft.com/office/drawing/2014/main" id="{FB86C52D-858C-4FCD-ACC1-CCD82A9C9BD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084" name="Text Box 22">
          <a:extLst>
            <a:ext uri="{FF2B5EF4-FFF2-40B4-BE49-F238E27FC236}">
              <a16:creationId xmlns:a16="http://schemas.microsoft.com/office/drawing/2014/main" id="{792555F8-60AB-42D4-B845-0AAA688587E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085" name="Text Box 1">
          <a:extLst>
            <a:ext uri="{FF2B5EF4-FFF2-40B4-BE49-F238E27FC236}">
              <a16:creationId xmlns:a16="http://schemas.microsoft.com/office/drawing/2014/main" id="{16EA56B9-1B7F-4EE0-8FC4-169F5BEDDDD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086" name="Text Box 2">
          <a:extLst>
            <a:ext uri="{FF2B5EF4-FFF2-40B4-BE49-F238E27FC236}">
              <a16:creationId xmlns:a16="http://schemas.microsoft.com/office/drawing/2014/main" id="{FD4A6482-0AAF-45C0-ADF6-ADF45F34D96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087" name="Text Box 3">
          <a:extLst>
            <a:ext uri="{FF2B5EF4-FFF2-40B4-BE49-F238E27FC236}">
              <a16:creationId xmlns:a16="http://schemas.microsoft.com/office/drawing/2014/main" id="{D97A7604-E067-4F33-AF82-30BB65BB853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088" name="Text Box 4">
          <a:extLst>
            <a:ext uri="{FF2B5EF4-FFF2-40B4-BE49-F238E27FC236}">
              <a16:creationId xmlns:a16="http://schemas.microsoft.com/office/drawing/2014/main" id="{65253C41-08D8-4EC3-A334-69ED8CF317D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089" name="Text Box 5">
          <a:extLst>
            <a:ext uri="{FF2B5EF4-FFF2-40B4-BE49-F238E27FC236}">
              <a16:creationId xmlns:a16="http://schemas.microsoft.com/office/drawing/2014/main" id="{326009F3-3665-4C29-A4A1-3786A0440CF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090" name="Text Box 6">
          <a:extLst>
            <a:ext uri="{FF2B5EF4-FFF2-40B4-BE49-F238E27FC236}">
              <a16:creationId xmlns:a16="http://schemas.microsoft.com/office/drawing/2014/main" id="{8515DE12-6E23-47B0-8EE7-719090C689B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091" name="Text Box 7">
          <a:extLst>
            <a:ext uri="{FF2B5EF4-FFF2-40B4-BE49-F238E27FC236}">
              <a16:creationId xmlns:a16="http://schemas.microsoft.com/office/drawing/2014/main" id="{11CD2717-D91D-44C6-A9F8-A8E1070ECFF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092" name="Text Box 8">
          <a:extLst>
            <a:ext uri="{FF2B5EF4-FFF2-40B4-BE49-F238E27FC236}">
              <a16:creationId xmlns:a16="http://schemas.microsoft.com/office/drawing/2014/main" id="{A8EB90EC-7D86-4C10-9334-1D6BEA0CB79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093" name="Text Box 9">
          <a:extLst>
            <a:ext uri="{FF2B5EF4-FFF2-40B4-BE49-F238E27FC236}">
              <a16:creationId xmlns:a16="http://schemas.microsoft.com/office/drawing/2014/main" id="{EFA9D4DB-0F5C-4A1A-8DC0-FA610E5C0D8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094" name="Text Box 10">
          <a:extLst>
            <a:ext uri="{FF2B5EF4-FFF2-40B4-BE49-F238E27FC236}">
              <a16:creationId xmlns:a16="http://schemas.microsoft.com/office/drawing/2014/main" id="{9901FB45-D8A3-488E-BDA4-7444275F605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095" name="Text Box 11">
          <a:extLst>
            <a:ext uri="{FF2B5EF4-FFF2-40B4-BE49-F238E27FC236}">
              <a16:creationId xmlns:a16="http://schemas.microsoft.com/office/drawing/2014/main" id="{CF91A247-CF15-42F4-907A-B79E0C973CA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096" name="Text Box 12">
          <a:extLst>
            <a:ext uri="{FF2B5EF4-FFF2-40B4-BE49-F238E27FC236}">
              <a16:creationId xmlns:a16="http://schemas.microsoft.com/office/drawing/2014/main" id="{FAE411DC-95D2-4F54-A35D-223E8C1C604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097" name="Text Box 13">
          <a:extLst>
            <a:ext uri="{FF2B5EF4-FFF2-40B4-BE49-F238E27FC236}">
              <a16:creationId xmlns:a16="http://schemas.microsoft.com/office/drawing/2014/main" id="{B64A608E-1663-4557-897C-E8B0D9F1889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098" name="Text Box 14">
          <a:extLst>
            <a:ext uri="{FF2B5EF4-FFF2-40B4-BE49-F238E27FC236}">
              <a16:creationId xmlns:a16="http://schemas.microsoft.com/office/drawing/2014/main" id="{76098D24-7032-467E-8F65-54952BC55D1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099" name="Text Box 15">
          <a:extLst>
            <a:ext uri="{FF2B5EF4-FFF2-40B4-BE49-F238E27FC236}">
              <a16:creationId xmlns:a16="http://schemas.microsoft.com/office/drawing/2014/main" id="{FBFEF160-2E00-40B0-B734-798228B6AF9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100" name="Text Box 16">
          <a:extLst>
            <a:ext uri="{FF2B5EF4-FFF2-40B4-BE49-F238E27FC236}">
              <a16:creationId xmlns:a16="http://schemas.microsoft.com/office/drawing/2014/main" id="{BE0A077F-052B-4659-9CF9-3361D81C46D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101" name="Text Box 17">
          <a:extLst>
            <a:ext uri="{FF2B5EF4-FFF2-40B4-BE49-F238E27FC236}">
              <a16:creationId xmlns:a16="http://schemas.microsoft.com/office/drawing/2014/main" id="{C317C60A-6F96-434A-9BC7-8C82EA7514F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102" name="Text Box 18">
          <a:extLst>
            <a:ext uri="{FF2B5EF4-FFF2-40B4-BE49-F238E27FC236}">
              <a16:creationId xmlns:a16="http://schemas.microsoft.com/office/drawing/2014/main" id="{790D07CB-6A29-435E-9431-9735483E6EC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103" name="Text Box 19">
          <a:extLst>
            <a:ext uri="{FF2B5EF4-FFF2-40B4-BE49-F238E27FC236}">
              <a16:creationId xmlns:a16="http://schemas.microsoft.com/office/drawing/2014/main" id="{DD2926FB-C6A2-4E7C-97AD-F5CA867A954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104" name="Text Box 20">
          <a:extLst>
            <a:ext uri="{FF2B5EF4-FFF2-40B4-BE49-F238E27FC236}">
              <a16:creationId xmlns:a16="http://schemas.microsoft.com/office/drawing/2014/main" id="{8AD1CC37-2DDB-47C1-83BC-4EC45C0C384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105" name="Text Box 21">
          <a:extLst>
            <a:ext uri="{FF2B5EF4-FFF2-40B4-BE49-F238E27FC236}">
              <a16:creationId xmlns:a16="http://schemas.microsoft.com/office/drawing/2014/main" id="{627E4232-951B-4BAD-8074-4F850552372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106" name="Text Box 22">
          <a:extLst>
            <a:ext uri="{FF2B5EF4-FFF2-40B4-BE49-F238E27FC236}">
              <a16:creationId xmlns:a16="http://schemas.microsoft.com/office/drawing/2014/main" id="{10ABB62E-C565-431D-9185-3238C5D3CBF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107" name="Text Box 1">
          <a:extLst>
            <a:ext uri="{FF2B5EF4-FFF2-40B4-BE49-F238E27FC236}">
              <a16:creationId xmlns:a16="http://schemas.microsoft.com/office/drawing/2014/main" id="{BB8CB6AF-CBB6-490B-A7D7-DA5F834D73F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108" name="Text Box 2">
          <a:extLst>
            <a:ext uri="{FF2B5EF4-FFF2-40B4-BE49-F238E27FC236}">
              <a16:creationId xmlns:a16="http://schemas.microsoft.com/office/drawing/2014/main" id="{B7BA6454-B3C8-4322-9E6D-0EFB11B1DA7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109" name="Text Box 3">
          <a:extLst>
            <a:ext uri="{FF2B5EF4-FFF2-40B4-BE49-F238E27FC236}">
              <a16:creationId xmlns:a16="http://schemas.microsoft.com/office/drawing/2014/main" id="{B43FC62B-2731-42C0-B0B1-EC88D536609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110" name="Text Box 4">
          <a:extLst>
            <a:ext uri="{FF2B5EF4-FFF2-40B4-BE49-F238E27FC236}">
              <a16:creationId xmlns:a16="http://schemas.microsoft.com/office/drawing/2014/main" id="{04320C8A-D433-4555-89F4-F217C2EF4C1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111" name="Text Box 5">
          <a:extLst>
            <a:ext uri="{FF2B5EF4-FFF2-40B4-BE49-F238E27FC236}">
              <a16:creationId xmlns:a16="http://schemas.microsoft.com/office/drawing/2014/main" id="{1BE36F94-704B-4774-839E-20FE8E48912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112" name="Text Box 6">
          <a:extLst>
            <a:ext uri="{FF2B5EF4-FFF2-40B4-BE49-F238E27FC236}">
              <a16:creationId xmlns:a16="http://schemas.microsoft.com/office/drawing/2014/main" id="{E857F5D9-F7D1-471A-963F-3CDECBCE4F3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113" name="Text Box 7">
          <a:extLst>
            <a:ext uri="{FF2B5EF4-FFF2-40B4-BE49-F238E27FC236}">
              <a16:creationId xmlns:a16="http://schemas.microsoft.com/office/drawing/2014/main" id="{E481AB97-923C-41A2-A4CF-76E121DE330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114" name="Text Box 8">
          <a:extLst>
            <a:ext uri="{FF2B5EF4-FFF2-40B4-BE49-F238E27FC236}">
              <a16:creationId xmlns:a16="http://schemas.microsoft.com/office/drawing/2014/main" id="{09BBB66B-709F-4705-AF39-3F47E03B8D3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115" name="Text Box 9">
          <a:extLst>
            <a:ext uri="{FF2B5EF4-FFF2-40B4-BE49-F238E27FC236}">
              <a16:creationId xmlns:a16="http://schemas.microsoft.com/office/drawing/2014/main" id="{A3CC55B2-4AC4-44EE-9745-45088F01763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116" name="Text Box 10">
          <a:extLst>
            <a:ext uri="{FF2B5EF4-FFF2-40B4-BE49-F238E27FC236}">
              <a16:creationId xmlns:a16="http://schemas.microsoft.com/office/drawing/2014/main" id="{A35BCFBF-BC0E-4329-803C-86E065EC9B4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117" name="Text Box 11">
          <a:extLst>
            <a:ext uri="{FF2B5EF4-FFF2-40B4-BE49-F238E27FC236}">
              <a16:creationId xmlns:a16="http://schemas.microsoft.com/office/drawing/2014/main" id="{12C9412E-6329-4852-BA85-9A8F1A6C608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118" name="Text Box 12">
          <a:extLst>
            <a:ext uri="{FF2B5EF4-FFF2-40B4-BE49-F238E27FC236}">
              <a16:creationId xmlns:a16="http://schemas.microsoft.com/office/drawing/2014/main" id="{723876E2-D55A-4805-B6E7-29F5941DEA7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119" name="Text Box 13">
          <a:extLst>
            <a:ext uri="{FF2B5EF4-FFF2-40B4-BE49-F238E27FC236}">
              <a16:creationId xmlns:a16="http://schemas.microsoft.com/office/drawing/2014/main" id="{B2917D94-669B-43C4-94DB-77BE6CBED5E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120" name="Text Box 14">
          <a:extLst>
            <a:ext uri="{FF2B5EF4-FFF2-40B4-BE49-F238E27FC236}">
              <a16:creationId xmlns:a16="http://schemas.microsoft.com/office/drawing/2014/main" id="{BFF7CDC0-0EBB-46CA-9DCF-D6E9AB649A0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121" name="Text Box 15">
          <a:extLst>
            <a:ext uri="{FF2B5EF4-FFF2-40B4-BE49-F238E27FC236}">
              <a16:creationId xmlns:a16="http://schemas.microsoft.com/office/drawing/2014/main" id="{35D4F56A-D9D5-4FD7-80D1-4AB2E5B3198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122" name="Text Box 16">
          <a:extLst>
            <a:ext uri="{FF2B5EF4-FFF2-40B4-BE49-F238E27FC236}">
              <a16:creationId xmlns:a16="http://schemas.microsoft.com/office/drawing/2014/main" id="{47FCA5A9-331C-48CD-8AAE-0FF75CFEB8D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123" name="Text Box 17">
          <a:extLst>
            <a:ext uri="{FF2B5EF4-FFF2-40B4-BE49-F238E27FC236}">
              <a16:creationId xmlns:a16="http://schemas.microsoft.com/office/drawing/2014/main" id="{AF9B25FF-A561-4648-8E36-32F2B06F62C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124" name="Text Box 18">
          <a:extLst>
            <a:ext uri="{FF2B5EF4-FFF2-40B4-BE49-F238E27FC236}">
              <a16:creationId xmlns:a16="http://schemas.microsoft.com/office/drawing/2014/main" id="{5EE1DB3F-5F4A-401B-A00B-0AB6D646CAA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125" name="Text Box 19">
          <a:extLst>
            <a:ext uri="{FF2B5EF4-FFF2-40B4-BE49-F238E27FC236}">
              <a16:creationId xmlns:a16="http://schemas.microsoft.com/office/drawing/2014/main" id="{2271E7C8-6234-4023-A1B1-7429464C2FA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126" name="Text Box 20">
          <a:extLst>
            <a:ext uri="{FF2B5EF4-FFF2-40B4-BE49-F238E27FC236}">
              <a16:creationId xmlns:a16="http://schemas.microsoft.com/office/drawing/2014/main" id="{3FCBD845-0E23-4389-A278-DCF7F4DAF21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127" name="Text Box 21">
          <a:extLst>
            <a:ext uri="{FF2B5EF4-FFF2-40B4-BE49-F238E27FC236}">
              <a16:creationId xmlns:a16="http://schemas.microsoft.com/office/drawing/2014/main" id="{FECCFB58-1E9C-42D7-AD2C-95ABB28550D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128" name="Text Box 22">
          <a:extLst>
            <a:ext uri="{FF2B5EF4-FFF2-40B4-BE49-F238E27FC236}">
              <a16:creationId xmlns:a16="http://schemas.microsoft.com/office/drawing/2014/main" id="{FE5527C9-F6CA-48DA-BC78-40BED8E25A3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129" name="Text Box 1">
          <a:extLst>
            <a:ext uri="{FF2B5EF4-FFF2-40B4-BE49-F238E27FC236}">
              <a16:creationId xmlns:a16="http://schemas.microsoft.com/office/drawing/2014/main" id="{BB0437B9-0559-4AED-896C-F4E87980C60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130" name="Text Box 2">
          <a:extLst>
            <a:ext uri="{FF2B5EF4-FFF2-40B4-BE49-F238E27FC236}">
              <a16:creationId xmlns:a16="http://schemas.microsoft.com/office/drawing/2014/main" id="{2D6C355E-4FE7-4C7D-85E5-6ECB51133EB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131" name="Text Box 3">
          <a:extLst>
            <a:ext uri="{FF2B5EF4-FFF2-40B4-BE49-F238E27FC236}">
              <a16:creationId xmlns:a16="http://schemas.microsoft.com/office/drawing/2014/main" id="{B7E8C100-FF19-4E2D-A576-946F64E8905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132" name="Text Box 4">
          <a:extLst>
            <a:ext uri="{FF2B5EF4-FFF2-40B4-BE49-F238E27FC236}">
              <a16:creationId xmlns:a16="http://schemas.microsoft.com/office/drawing/2014/main" id="{21436064-8A0D-4525-AED7-A956D609B2C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133" name="Text Box 5">
          <a:extLst>
            <a:ext uri="{FF2B5EF4-FFF2-40B4-BE49-F238E27FC236}">
              <a16:creationId xmlns:a16="http://schemas.microsoft.com/office/drawing/2014/main" id="{93A653C0-CD7A-4D48-B37F-13C0937AAC9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134" name="Text Box 6">
          <a:extLst>
            <a:ext uri="{FF2B5EF4-FFF2-40B4-BE49-F238E27FC236}">
              <a16:creationId xmlns:a16="http://schemas.microsoft.com/office/drawing/2014/main" id="{BDA17D63-C95D-4D76-AF10-A0198CAF833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135" name="Text Box 7">
          <a:extLst>
            <a:ext uri="{FF2B5EF4-FFF2-40B4-BE49-F238E27FC236}">
              <a16:creationId xmlns:a16="http://schemas.microsoft.com/office/drawing/2014/main" id="{B4DDFA46-D19E-4820-8BC2-01A76FE563E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136" name="Text Box 8">
          <a:extLst>
            <a:ext uri="{FF2B5EF4-FFF2-40B4-BE49-F238E27FC236}">
              <a16:creationId xmlns:a16="http://schemas.microsoft.com/office/drawing/2014/main" id="{E0D9FE80-5935-4B28-A5EC-B01BADD6896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137" name="Text Box 9">
          <a:extLst>
            <a:ext uri="{FF2B5EF4-FFF2-40B4-BE49-F238E27FC236}">
              <a16:creationId xmlns:a16="http://schemas.microsoft.com/office/drawing/2014/main" id="{DEE7A765-CA30-4515-B7CB-DD4D67CBACC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138" name="Text Box 10">
          <a:extLst>
            <a:ext uri="{FF2B5EF4-FFF2-40B4-BE49-F238E27FC236}">
              <a16:creationId xmlns:a16="http://schemas.microsoft.com/office/drawing/2014/main" id="{EFCE0808-7BFD-461B-81E7-D5E6F842668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139" name="Text Box 11">
          <a:extLst>
            <a:ext uri="{FF2B5EF4-FFF2-40B4-BE49-F238E27FC236}">
              <a16:creationId xmlns:a16="http://schemas.microsoft.com/office/drawing/2014/main" id="{6C574BBE-7308-43EF-83C5-3A0D02D094F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140" name="Text Box 12">
          <a:extLst>
            <a:ext uri="{FF2B5EF4-FFF2-40B4-BE49-F238E27FC236}">
              <a16:creationId xmlns:a16="http://schemas.microsoft.com/office/drawing/2014/main" id="{24D4D42B-F4C8-4964-92AB-F3F14F7B59C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141" name="Text Box 13">
          <a:extLst>
            <a:ext uri="{FF2B5EF4-FFF2-40B4-BE49-F238E27FC236}">
              <a16:creationId xmlns:a16="http://schemas.microsoft.com/office/drawing/2014/main" id="{37DE18AD-DD57-48FE-9A94-802EB718679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142" name="Text Box 14">
          <a:extLst>
            <a:ext uri="{FF2B5EF4-FFF2-40B4-BE49-F238E27FC236}">
              <a16:creationId xmlns:a16="http://schemas.microsoft.com/office/drawing/2014/main" id="{FEB2E634-0964-4B18-B301-115F74F5B71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143" name="Text Box 15">
          <a:extLst>
            <a:ext uri="{FF2B5EF4-FFF2-40B4-BE49-F238E27FC236}">
              <a16:creationId xmlns:a16="http://schemas.microsoft.com/office/drawing/2014/main" id="{BE9BF40D-D37E-4028-BBFC-7C4EC3A2029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144" name="Text Box 16">
          <a:extLst>
            <a:ext uri="{FF2B5EF4-FFF2-40B4-BE49-F238E27FC236}">
              <a16:creationId xmlns:a16="http://schemas.microsoft.com/office/drawing/2014/main" id="{E12D5174-5AF2-4E4A-8266-F5ED137FE6C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145" name="Text Box 17">
          <a:extLst>
            <a:ext uri="{FF2B5EF4-FFF2-40B4-BE49-F238E27FC236}">
              <a16:creationId xmlns:a16="http://schemas.microsoft.com/office/drawing/2014/main" id="{8500CA06-2634-4384-9342-8121227049C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146" name="Text Box 18">
          <a:extLst>
            <a:ext uri="{FF2B5EF4-FFF2-40B4-BE49-F238E27FC236}">
              <a16:creationId xmlns:a16="http://schemas.microsoft.com/office/drawing/2014/main" id="{1334C04E-EC48-4E67-B13A-8009BDE857F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147" name="Text Box 19">
          <a:extLst>
            <a:ext uri="{FF2B5EF4-FFF2-40B4-BE49-F238E27FC236}">
              <a16:creationId xmlns:a16="http://schemas.microsoft.com/office/drawing/2014/main" id="{97A1C5E9-7CA6-430E-948E-89318439F87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148" name="Text Box 20">
          <a:extLst>
            <a:ext uri="{FF2B5EF4-FFF2-40B4-BE49-F238E27FC236}">
              <a16:creationId xmlns:a16="http://schemas.microsoft.com/office/drawing/2014/main" id="{BDEE7CCC-7484-4A09-9B57-4A9CCA73B2C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149" name="Text Box 21">
          <a:extLst>
            <a:ext uri="{FF2B5EF4-FFF2-40B4-BE49-F238E27FC236}">
              <a16:creationId xmlns:a16="http://schemas.microsoft.com/office/drawing/2014/main" id="{62FCF3F4-30D6-439C-925D-D4E00822F21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150" name="Text Box 22">
          <a:extLst>
            <a:ext uri="{FF2B5EF4-FFF2-40B4-BE49-F238E27FC236}">
              <a16:creationId xmlns:a16="http://schemas.microsoft.com/office/drawing/2014/main" id="{21EFC577-2C3C-49EE-BB85-3E279A5339C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1158875</xdr:colOff>
      <xdr:row>45</xdr:row>
      <xdr:rowOff>0</xdr:rowOff>
    </xdr:from>
    <xdr:ext cx="552450" cy="112395"/>
    <xdr:sp macro="" textlink="">
      <xdr:nvSpPr>
        <xdr:cNvPr id="5151" name="Text Box 2">
          <a:extLst>
            <a:ext uri="{FF2B5EF4-FFF2-40B4-BE49-F238E27FC236}">
              <a16:creationId xmlns:a16="http://schemas.microsoft.com/office/drawing/2014/main" id="{93D70BBE-D291-4F23-9EB0-A8E14FE32E0A}"/>
            </a:ext>
          </a:extLst>
        </xdr:cNvPr>
        <xdr:cNvSpPr txBox="1">
          <a:spLocks noChangeArrowheads="1"/>
        </xdr:cNvSpPr>
      </xdr:nvSpPr>
      <xdr:spPr bwMode="auto">
        <a:xfrm>
          <a:off x="1673225" y="15925800"/>
          <a:ext cx="552450" cy="1123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152" name="Text Box 1">
          <a:extLst>
            <a:ext uri="{FF2B5EF4-FFF2-40B4-BE49-F238E27FC236}">
              <a16:creationId xmlns:a16="http://schemas.microsoft.com/office/drawing/2014/main" id="{4D635A5D-433B-4D08-A176-2F65A8BBB50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153" name="Text Box 2">
          <a:extLst>
            <a:ext uri="{FF2B5EF4-FFF2-40B4-BE49-F238E27FC236}">
              <a16:creationId xmlns:a16="http://schemas.microsoft.com/office/drawing/2014/main" id="{50ED8B44-1B82-403D-9BBA-B0C18598C18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154" name="Text Box 3">
          <a:extLst>
            <a:ext uri="{FF2B5EF4-FFF2-40B4-BE49-F238E27FC236}">
              <a16:creationId xmlns:a16="http://schemas.microsoft.com/office/drawing/2014/main" id="{F18BB9FC-4978-466C-8196-A3A033CC694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155" name="Text Box 4">
          <a:extLst>
            <a:ext uri="{FF2B5EF4-FFF2-40B4-BE49-F238E27FC236}">
              <a16:creationId xmlns:a16="http://schemas.microsoft.com/office/drawing/2014/main" id="{45DBD242-8907-434F-A0CC-489164B9324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156" name="Text Box 5">
          <a:extLst>
            <a:ext uri="{FF2B5EF4-FFF2-40B4-BE49-F238E27FC236}">
              <a16:creationId xmlns:a16="http://schemas.microsoft.com/office/drawing/2014/main" id="{3D6F1091-4A91-4FD9-B6AF-F8A08C855B2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157" name="Text Box 6">
          <a:extLst>
            <a:ext uri="{FF2B5EF4-FFF2-40B4-BE49-F238E27FC236}">
              <a16:creationId xmlns:a16="http://schemas.microsoft.com/office/drawing/2014/main" id="{70F80B1F-ACD2-4006-8523-BB4BA8A43C3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158" name="Text Box 7">
          <a:extLst>
            <a:ext uri="{FF2B5EF4-FFF2-40B4-BE49-F238E27FC236}">
              <a16:creationId xmlns:a16="http://schemas.microsoft.com/office/drawing/2014/main" id="{2B7B2607-7C51-4F6D-AF3F-69E18890A08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159" name="Text Box 8">
          <a:extLst>
            <a:ext uri="{FF2B5EF4-FFF2-40B4-BE49-F238E27FC236}">
              <a16:creationId xmlns:a16="http://schemas.microsoft.com/office/drawing/2014/main" id="{F5501471-042A-4DDF-95D6-9B199277593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160" name="Text Box 9">
          <a:extLst>
            <a:ext uri="{FF2B5EF4-FFF2-40B4-BE49-F238E27FC236}">
              <a16:creationId xmlns:a16="http://schemas.microsoft.com/office/drawing/2014/main" id="{24AC77FB-E292-4885-B7FC-CE952203CBA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161" name="Text Box 10">
          <a:extLst>
            <a:ext uri="{FF2B5EF4-FFF2-40B4-BE49-F238E27FC236}">
              <a16:creationId xmlns:a16="http://schemas.microsoft.com/office/drawing/2014/main" id="{2D5B2ABB-5C78-4DB6-BDCC-BE925CF71E0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162" name="Text Box 11">
          <a:extLst>
            <a:ext uri="{FF2B5EF4-FFF2-40B4-BE49-F238E27FC236}">
              <a16:creationId xmlns:a16="http://schemas.microsoft.com/office/drawing/2014/main" id="{EF61DA4C-01E7-434C-9E57-0FCA7D55647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163" name="Text Box 12">
          <a:extLst>
            <a:ext uri="{FF2B5EF4-FFF2-40B4-BE49-F238E27FC236}">
              <a16:creationId xmlns:a16="http://schemas.microsoft.com/office/drawing/2014/main" id="{212D02A6-25D5-4BB4-BF63-5610C2F8E10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164" name="Text Box 13">
          <a:extLst>
            <a:ext uri="{FF2B5EF4-FFF2-40B4-BE49-F238E27FC236}">
              <a16:creationId xmlns:a16="http://schemas.microsoft.com/office/drawing/2014/main" id="{23E2A883-F42F-49A2-8704-386775080E2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165" name="Text Box 14">
          <a:extLst>
            <a:ext uri="{FF2B5EF4-FFF2-40B4-BE49-F238E27FC236}">
              <a16:creationId xmlns:a16="http://schemas.microsoft.com/office/drawing/2014/main" id="{CA4D56CF-4361-435E-A794-6404ECA58DF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166" name="Text Box 15">
          <a:extLst>
            <a:ext uri="{FF2B5EF4-FFF2-40B4-BE49-F238E27FC236}">
              <a16:creationId xmlns:a16="http://schemas.microsoft.com/office/drawing/2014/main" id="{E4F7D873-D802-4203-965B-D6FB2AB5B42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167" name="Text Box 16">
          <a:extLst>
            <a:ext uri="{FF2B5EF4-FFF2-40B4-BE49-F238E27FC236}">
              <a16:creationId xmlns:a16="http://schemas.microsoft.com/office/drawing/2014/main" id="{C1DBD12C-8405-4B1E-8B66-503431B3CA3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168" name="Text Box 17">
          <a:extLst>
            <a:ext uri="{FF2B5EF4-FFF2-40B4-BE49-F238E27FC236}">
              <a16:creationId xmlns:a16="http://schemas.microsoft.com/office/drawing/2014/main" id="{044220EF-7BD5-46C4-A658-FD692CDD606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169" name="Text Box 18">
          <a:extLst>
            <a:ext uri="{FF2B5EF4-FFF2-40B4-BE49-F238E27FC236}">
              <a16:creationId xmlns:a16="http://schemas.microsoft.com/office/drawing/2014/main" id="{5A2C9308-9B16-4605-92FA-444472DFA28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170" name="Text Box 19">
          <a:extLst>
            <a:ext uri="{FF2B5EF4-FFF2-40B4-BE49-F238E27FC236}">
              <a16:creationId xmlns:a16="http://schemas.microsoft.com/office/drawing/2014/main" id="{F9D499A0-36ED-4A1D-A446-A265D391DC3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171" name="Text Box 20">
          <a:extLst>
            <a:ext uri="{FF2B5EF4-FFF2-40B4-BE49-F238E27FC236}">
              <a16:creationId xmlns:a16="http://schemas.microsoft.com/office/drawing/2014/main" id="{EA479FB9-0FD9-41FD-A8C8-CCFD041B40C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172" name="Text Box 21">
          <a:extLst>
            <a:ext uri="{FF2B5EF4-FFF2-40B4-BE49-F238E27FC236}">
              <a16:creationId xmlns:a16="http://schemas.microsoft.com/office/drawing/2014/main" id="{EED09ECA-004F-4E10-8EC6-C61100E4BEB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173" name="Text Box 22">
          <a:extLst>
            <a:ext uri="{FF2B5EF4-FFF2-40B4-BE49-F238E27FC236}">
              <a16:creationId xmlns:a16="http://schemas.microsoft.com/office/drawing/2014/main" id="{64E9FFE6-EB0B-464A-9ABE-0FB2945C868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911678</xdr:colOff>
      <xdr:row>45</xdr:row>
      <xdr:rowOff>0</xdr:rowOff>
    </xdr:from>
    <xdr:ext cx="0" cy="161925"/>
    <xdr:sp macro="" textlink="">
      <xdr:nvSpPr>
        <xdr:cNvPr id="5174" name="Text Box 1">
          <a:extLst>
            <a:ext uri="{FF2B5EF4-FFF2-40B4-BE49-F238E27FC236}">
              <a16:creationId xmlns:a16="http://schemas.microsoft.com/office/drawing/2014/main" id="{4CDCB712-CEE9-453D-8DE7-4126A189AE0F}"/>
            </a:ext>
          </a:extLst>
        </xdr:cNvPr>
        <xdr:cNvSpPr txBox="1">
          <a:spLocks noChangeArrowheads="1"/>
        </xdr:cNvSpPr>
      </xdr:nvSpPr>
      <xdr:spPr bwMode="auto">
        <a:xfrm>
          <a:off x="1426028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175" name="Text Box 2">
          <a:extLst>
            <a:ext uri="{FF2B5EF4-FFF2-40B4-BE49-F238E27FC236}">
              <a16:creationId xmlns:a16="http://schemas.microsoft.com/office/drawing/2014/main" id="{7DF4BA91-EAB7-4662-89AB-00CD25B429E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176" name="Text Box 3">
          <a:extLst>
            <a:ext uri="{FF2B5EF4-FFF2-40B4-BE49-F238E27FC236}">
              <a16:creationId xmlns:a16="http://schemas.microsoft.com/office/drawing/2014/main" id="{436DFEF8-B497-47F6-959B-3DEB83575E5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177" name="Text Box 4">
          <a:extLst>
            <a:ext uri="{FF2B5EF4-FFF2-40B4-BE49-F238E27FC236}">
              <a16:creationId xmlns:a16="http://schemas.microsoft.com/office/drawing/2014/main" id="{E9693BA9-151A-4B70-9BE9-5FCE82BC3E0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178" name="Text Box 5">
          <a:extLst>
            <a:ext uri="{FF2B5EF4-FFF2-40B4-BE49-F238E27FC236}">
              <a16:creationId xmlns:a16="http://schemas.microsoft.com/office/drawing/2014/main" id="{0E1B3839-C4A4-4793-8DA6-028D315FDF5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179" name="Text Box 6">
          <a:extLst>
            <a:ext uri="{FF2B5EF4-FFF2-40B4-BE49-F238E27FC236}">
              <a16:creationId xmlns:a16="http://schemas.microsoft.com/office/drawing/2014/main" id="{1ED1C253-82EF-4718-85A7-20FDCD3F181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180" name="Text Box 7">
          <a:extLst>
            <a:ext uri="{FF2B5EF4-FFF2-40B4-BE49-F238E27FC236}">
              <a16:creationId xmlns:a16="http://schemas.microsoft.com/office/drawing/2014/main" id="{6A80A880-E45D-42AF-8BE5-AE761427043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181" name="Text Box 8">
          <a:extLst>
            <a:ext uri="{FF2B5EF4-FFF2-40B4-BE49-F238E27FC236}">
              <a16:creationId xmlns:a16="http://schemas.microsoft.com/office/drawing/2014/main" id="{1AB923BE-101A-475B-87F6-392B43E17FC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182" name="Text Box 9">
          <a:extLst>
            <a:ext uri="{FF2B5EF4-FFF2-40B4-BE49-F238E27FC236}">
              <a16:creationId xmlns:a16="http://schemas.microsoft.com/office/drawing/2014/main" id="{B4233B8B-09A3-4E8D-87A3-33DC65F1F83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183" name="Text Box 10">
          <a:extLst>
            <a:ext uri="{FF2B5EF4-FFF2-40B4-BE49-F238E27FC236}">
              <a16:creationId xmlns:a16="http://schemas.microsoft.com/office/drawing/2014/main" id="{1521FD4C-CF07-4E94-A166-D15E8C58F82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184" name="Text Box 11">
          <a:extLst>
            <a:ext uri="{FF2B5EF4-FFF2-40B4-BE49-F238E27FC236}">
              <a16:creationId xmlns:a16="http://schemas.microsoft.com/office/drawing/2014/main" id="{CAD2B03B-B0B2-4F00-B515-2690C25DB39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185" name="Text Box 12">
          <a:extLst>
            <a:ext uri="{FF2B5EF4-FFF2-40B4-BE49-F238E27FC236}">
              <a16:creationId xmlns:a16="http://schemas.microsoft.com/office/drawing/2014/main" id="{AD2FE9C5-6E61-4327-A74A-443430960F2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186" name="Text Box 13">
          <a:extLst>
            <a:ext uri="{FF2B5EF4-FFF2-40B4-BE49-F238E27FC236}">
              <a16:creationId xmlns:a16="http://schemas.microsoft.com/office/drawing/2014/main" id="{CC4B5482-E553-4522-A452-BE3B91AEFE5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187" name="Text Box 14">
          <a:extLst>
            <a:ext uri="{FF2B5EF4-FFF2-40B4-BE49-F238E27FC236}">
              <a16:creationId xmlns:a16="http://schemas.microsoft.com/office/drawing/2014/main" id="{01E6C44E-C4F0-48EE-943C-AF65A7791A5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188" name="Text Box 15">
          <a:extLst>
            <a:ext uri="{FF2B5EF4-FFF2-40B4-BE49-F238E27FC236}">
              <a16:creationId xmlns:a16="http://schemas.microsoft.com/office/drawing/2014/main" id="{554D046A-B27E-4363-B5D0-4C38D36B30E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189" name="Text Box 16">
          <a:extLst>
            <a:ext uri="{FF2B5EF4-FFF2-40B4-BE49-F238E27FC236}">
              <a16:creationId xmlns:a16="http://schemas.microsoft.com/office/drawing/2014/main" id="{1D0EF3E0-CB6F-48F2-B3C7-E2AFD3EAE7F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190" name="Text Box 17">
          <a:extLst>
            <a:ext uri="{FF2B5EF4-FFF2-40B4-BE49-F238E27FC236}">
              <a16:creationId xmlns:a16="http://schemas.microsoft.com/office/drawing/2014/main" id="{A5AC269E-379E-44A6-AD65-F1B5F9D93A2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191" name="Text Box 18">
          <a:extLst>
            <a:ext uri="{FF2B5EF4-FFF2-40B4-BE49-F238E27FC236}">
              <a16:creationId xmlns:a16="http://schemas.microsoft.com/office/drawing/2014/main" id="{B77099F1-9E12-445A-9BFA-D50986E32B9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192" name="Text Box 19">
          <a:extLst>
            <a:ext uri="{FF2B5EF4-FFF2-40B4-BE49-F238E27FC236}">
              <a16:creationId xmlns:a16="http://schemas.microsoft.com/office/drawing/2014/main" id="{51397887-D5E3-4EC6-9F3E-6D383E86CC8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193" name="Text Box 20">
          <a:extLst>
            <a:ext uri="{FF2B5EF4-FFF2-40B4-BE49-F238E27FC236}">
              <a16:creationId xmlns:a16="http://schemas.microsoft.com/office/drawing/2014/main" id="{46F1558D-F141-459B-B282-C53CD995316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194" name="Text Box 21">
          <a:extLst>
            <a:ext uri="{FF2B5EF4-FFF2-40B4-BE49-F238E27FC236}">
              <a16:creationId xmlns:a16="http://schemas.microsoft.com/office/drawing/2014/main" id="{7038662A-EC53-4BF3-9BA1-2452E29FEFD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195" name="Text Box 22">
          <a:extLst>
            <a:ext uri="{FF2B5EF4-FFF2-40B4-BE49-F238E27FC236}">
              <a16:creationId xmlns:a16="http://schemas.microsoft.com/office/drawing/2014/main" id="{CA40449E-B9AB-4B8D-A570-EAF9C34BD3A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196" name="Text Box 1">
          <a:extLst>
            <a:ext uri="{FF2B5EF4-FFF2-40B4-BE49-F238E27FC236}">
              <a16:creationId xmlns:a16="http://schemas.microsoft.com/office/drawing/2014/main" id="{C934E165-E4CA-41C3-B511-9B73E358EA3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197" name="Text Box 2">
          <a:extLst>
            <a:ext uri="{FF2B5EF4-FFF2-40B4-BE49-F238E27FC236}">
              <a16:creationId xmlns:a16="http://schemas.microsoft.com/office/drawing/2014/main" id="{1A879D3C-9EF0-4982-96DC-00A61AFB826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198" name="Text Box 3">
          <a:extLst>
            <a:ext uri="{FF2B5EF4-FFF2-40B4-BE49-F238E27FC236}">
              <a16:creationId xmlns:a16="http://schemas.microsoft.com/office/drawing/2014/main" id="{43BED482-43F0-41E1-ABFB-D88881ECC65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199" name="Text Box 4">
          <a:extLst>
            <a:ext uri="{FF2B5EF4-FFF2-40B4-BE49-F238E27FC236}">
              <a16:creationId xmlns:a16="http://schemas.microsoft.com/office/drawing/2014/main" id="{75C59A9A-DB04-4BB0-B5E9-8411F4DE113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200" name="Text Box 5">
          <a:extLst>
            <a:ext uri="{FF2B5EF4-FFF2-40B4-BE49-F238E27FC236}">
              <a16:creationId xmlns:a16="http://schemas.microsoft.com/office/drawing/2014/main" id="{496C0A06-1524-4932-89F8-5C0E930B192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201" name="Text Box 6">
          <a:extLst>
            <a:ext uri="{FF2B5EF4-FFF2-40B4-BE49-F238E27FC236}">
              <a16:creationId xmlns:a16="http://schemas.microsoft.com/office/drawing/2014/main" id="{2E89989D-13DA-48AC-900A-854ADDEBACF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202" name="Text Box 7">
          <a:extLst>
            <a:ext uri="{FF2B5EF4-FFF2-40B4-BE49-F238E27FC236}">
              <a16:creationId xmlns:a16="http://schemas.microsoft.com/office/drawing/2014/main" id="{5612DD0B-88E5-4EB9-B5FF-801A1DAF8F7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203" name="Text Box 8">
          <a:extLst>
            <a:ext uri="{FF2B5EF4-FFF2-40B4-BE49-F238E27FC236}">
              <a16:creationId xmlns:a16="http://schemas.microsoft.com/office/drawing/2014/main" id="{E6AADDDB-13C4-48EB-88B5-3457F0C86A3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204" name="Text Box 9">
          <a:extLst>
            <a:ext uri="{FF2B5EF4-FFF2-40B4-BE49-F238E27FC236}">
              <a16:creationId xmlns:a16="http://schemas.microsoft.com/office/drawing/2014/main" id="{3C34D4DA-3429-4EB5-A19E-5972968E666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205" name="Text Box 10">
          <a:extLst>
            <a:ext uri="{FF2B5EF4-FFF2-40B4-BE49-F238E27FC236}">
              <a16:creationId xmlns:a16="http://schemas.microsoft.com/office/drawing/2014/main" id="{A26793B1-4700-4D6D-9153-2ED8B85F34D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206" name="Text Box 11">
          <a:extLst>
            <a:ext uri="{FF2B5EF4-FFF2-40B4-BE49-F238E27FC236}">
              <a16:creationId xmlns:a16="http://schemas.microsoft.com/office/drawing/2014/main" id="{DE22C969-CBAD-4AEC-83B0-6BA64EDF201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207" name="Text Box 12">
          <a:extLst>
            <a:ext uri="{FF2B5EF4-FFF2-40B4-BE49-F238E27FC236}">
              <a16:creationId xmlns:a16="http://schemas.microsoft.com/office/drawing/2014/main" id="{57E526A2-B321-4DEB-9669-D220302F776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208" name="Text Box 13">
          <a:extLst>
            <a:ext uri="{FF2B5EF4-FFF2-40B4-BE49-F238E27FC236}">
              <a16:creationId xmlns:a16="http://schemas.microsoft.com/office/drawing/2014/main" id="{D9654381-66E4-4B42-B3CC-3C2234ECE4C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209" name="Text Box 14">
          <a:extLst>
            <a:ext uri="{FF2B5EF4-FFF2-40B4-BE49-F238E27FC236}">
              <a16:creationId xmlns:a16="http://schemas.microsoft.com/office/drawing/2014/main" id="{3D21FA05-4F11-4FC1-A3A4-E8BC49658D0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210" name="Text Box 15">
          <a:extLst>
            <a:ext uri="{FF2B5EF4-FFF2-40B4-BE49-F238E27FC236}">
              <a16:creationId xmlns:a16="http://schemas.microsoft.com/office/drawing/2014/main" id="{359EA2FE-9EDE-4317-B771-7D75B93B280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211" name="Text Box 16">
          <a:extLst>
            <a:ext uri="{FF2B5EF4-FFF2-40B4-BE49-F238E27FC236}">
              <a16:creationId xmlns:a16="http://schemas.microsoft.com/office/drawing/2014/main" id="{BA10CDE4-EC9A-46D7-8EA6-705A1DA46B9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212" name="Text Box 17">
          <a:extLst>
            <a:ext uri="{FF2B5EF4-FFF2-40B4-BE49-F238E27FC236}">
              <a16:creationId xmlns:a16="http://schemas.microsoft.com/office/drawing/2014/main" id="{E088138D-5A45-4175-868E-B9D6B584B15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213" name="Text Box 18">
          <a:extLst>
            <a:ext uri="{FF2B5EF4-FFF2-40B4-BE49-F238E27FC236}">
              <a16:creationId xmlns:a16="http://schemas.microsoft.com/office/drawing/2014/main" id="{7BD4EC75-C70D-4C37-896C-A262C6E24F9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214" name="Text Box 19">
          <a:extLst>
            <a:ext uri="{FF2B5EF4-FFF2-40B4-BE49-F238E27FC236}">
              <a16:creationId xmlns:a16="http://schemas.microsoft.com/office/drawing/2014/main" id="{B0BE77FB-F14D-457F-B29A-E0A1A722602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215" name="Text Box 20">
          <a:extLst>
            <a:ext uri="{FF2B5EF4-FFF2-40B4-BE49-F238E27FC236}">
              <a16:creationId xmlns:a16="http://schemas.microsoft.com/office/drawing/2014/main" id="{083C942C-5010-46FA-852E-261225A034D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216" name="Text Box 21">
          <a:extLst>
            <a:ext uri="{FF2B5EF4-FFF2-40B4-BE49-F238E27FC236}">
              <a16:creationId xmlns:a16="http://schemas.microsoft.com/office/drawing/2014/main" id="{B80DD62A-2CA0-4177-BFE6-A44D6381177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217" name="Text Box 22">
          <a:extLst>
            <a:ext uri="{FF2B5EF4-FFF2-40B4-BE49-F238E27FC236}">
              <a16:creationId xmlns:a16="http://schemas.microsoft.com/office/drawing/2014/main" id="{056E8FAC-15EC-4CBD-986A-54135D002D3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218" name="Text Box 1">
          <a:extLst>
            <a:ext uri="{FF2B5EF4-FFF2-40B4-BE49-F238E27FC236}">
              <a16:creationId xmlns:a16="http://schemas.microsoft.com/office/drawing/2014/main" id="{F5EA5EFF-277D-49E7-9125-513A0F48A8E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219" name="Text Box 2">
          <a:extLst>
            <a:ext uri="{FF2B5EF4-FFF2-40B4-BE49-F238E27FC236}">
              <a16:creationId xmlns:a16="http://schemas.microsoft.com/office/drawing/2014/main" id="{1C9A6B77-5D67-4AEC-BE1A-2EC81480759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220" name="Text Box 3">
          <a:extLst>
            <a:ext uri="{FF2B5EF4-FFF2-40B4-BE49-F238E27FC236}">
              <a16:creationId xmlns:a16="http://schemas.microsoft.com/office/drawing/2014/main" id="{2945AB5B-5545-4171-9CA9-4A05E915839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221" name="Text Box 4">
          <a:extLst>
            <a:ext uri="{FF2B5EF4-FFF2-40B4-BE49-F238E27FC236}">
              <a16:creationId xmlns:a16="http://schemas.microsoft.com/office/drawing/2014/main" id="{B6C1A48C-4BE9-41C8-BBD4-85199BD19AB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222" name="Text Box 5">
          <a:extLst>
            <a:ext uri="{FF2B5EF4-FFF2-40B4-BE49-F238E27FC236}">
              <a16:creationId xmlns:a16="http://schemas.microsoft.com/office/drawing/2014/main" id="{8BF386B2-2708-4974-BA1F-5CD76ED00A3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223" name="Text Box 6">
          <a:extLst>
            <a:ext uri="{FF2B5EF4-FFF2-40B4-BE49-F238E27FC236}">
              <a16:creationId xmlns:a16="http://schemas.microsoft.com/office/drawing/2014/main" id="{E824B3FF-B633-4175-893F-E4DAA0FEFAF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224" name="Text Box 7">
          <a:extLst>
            <a:ext uri="{FF2B5EF4-FFF2-40B4-BE49-F238E27FC236}">
              <a16:creationId xmlns:a16="http://schemas.microsoft.com/office/drawing/2014/main" id="{F46D9EDB-A7FC-4C71-9BCE-1DDACBB9327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225" name="Text Box 8">
          <a:extLst>
            <a:ext uri="{FF2B5EF4-FFF2-40B4-BE49-F238E27FC236}">
              <a16:creationId xmlns:a16="http://schemas.microsoft.com/office/drawing/2014/main" id="{2BC10BC5-EB05-4B36-B266-63C64757517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226" name="Text Box 9">
          <a:extLst>
            <a:ext uri="{FF2B5EF4-FFF2-40B4-BE49-F238E27FC236}">
              <a16:creationId xmlns:a16="http://schemas.microsoft.com/office/drawing/2014/main" id="{6E0285F7-AA55-46FF-B6DF-7E076E68DFF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227" name="Text Box 10">
          <a:extLst>
            <a:ext uri="{FF2B5EF4-FFF2-40B4-BE49-F238E27FC236}">
              <a16:creationId xmlns:a16="http://schemas.microsoft.com/office/drawing/2014/main" id="{74166CDD-60C0-4D2F-8D24-5F0F5DF8041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228" name="Text Box 11">
          <a:extLst>
            <a:ext uri="{FF2B5EF4-FFF2-40B4-BE49-F238E27FC236}">
              <a16:creationId xmlns:a16="http://schemas.microsoft.com/office/drawing/2014/main" id="{2C8A03CC-59ED-482F-B3FF-680B48045F6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229" name="Text Box 12">
          <a:extLst>
            <a:ext uri="{FF2B5EF4-FFF2-40B4-BE49-F238E27FC236}">
              <a16:creationId xmlns:a16="http://schemas.microsoft.com/office/drawing/2014/main" id="{9F6B5F5A-51D9-4466-B321-2AB206E5B92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230" name="Text Box 13">
          <a:extLst>
            <a:ext uri="{FF2B5EF4-FFF2-40B4-BE49-F238E27FC236}">
              <a16:creationId xmlns:a16="http://schemas.microsoft.com/office/drawing/2014/main" id="{C8AF554E-453E-48AB-93EB-C0DAEAA1580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231" name="Text Box 14">
          <a:extLst>
            <a:ext uri="{FF2B5EF4-FFF2-40B4-BE49-F238E27FC236}">
              <a16:creationId xmlns:a16="http://schemas.microsoft.com/office/drawing/2014/main" id="{6AEB6357-94D9-4984-BD46-626425003FB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232" name="Text Box 15">
          <a:extLst>
            <a:ext uri="{FF2B5EF4-FFF2-40B4-BE49-F238E27FC236}">
              <a16:creationId xmlns:a16="http://schemas.microsoft.com/office/drawing/2014/main" id="{B08BFD8B-7032-46C3-952B-3FD1C9B3503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233" name="Text Box 16">
          <a:extLst>
            <a:ext uri="{FF2B5EF4-FFF2-40B4-BE49-F238E27FC236}">
              <a16:creationId xmlns:a16="http://schemas.microsoft.com/office/drawing/2014/main" id="{FDCEA992-9A99-482D-B9D8-9E13295E0EE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234" name="Text Box 17">
          <a:extLst>
            <a:ext uri="{FF2B5EF4-FFF2-40B4-BE49-F238E27FC236}">
              <a16:creationId xmlns:a16="http://schemas.microsoft.com/office/drawing/2014/main" id="{18EE5D5D-957C-4CDC-AE24-4C3145B46EA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235" name="Text Box 18">
          <a:extLst>
            <a:ext uri="{FF2B5EF4-FFF2-40B4-BE49-F238E27FC236}">
              <a16:creationId xmlns:a16="http://schemas.microsoft.com/office/drawing/2014/main" id="{1B07A2B2-C2F5-4A76-8029-929166FB209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236" name="Text Box 19">
          <a:extLst>
            <a:ext uri="{FF2B5EF4-FFF2-40B4-BE49-F238E27FC236}">
              <a16:creationId xmlns:a16="http://schemas.microsoft.com/office/drawing/2014/main" id="{C1FB64FE-A0B6-4F58-A2EF-3F637F4D782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237" name="Text Box 20">
          <a:extLst>
            <a:ext uri="{FF2B5EF4-FFF2-40B4-BE49-F238E27FC236}">
              <a16:creationId xmlns:a16="http://schemas.microsoft.com/office/drawing/2014/main" id="{BEE31F47-E761-4E0F-893E-3918024E753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238" name="Text Box 21">
          <a:extLst>
            <a:ext uri="{FF2B5EF4-FFF2-40B4-BE49-F238E27FC236}">
              <a16:creationId xmlns:a16="http://schemas.microsoft.com/office/drawing/2014/main" id="{8EA04BDA-3848-48F7-9FE4-6BF2667C05A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239" name="Text Box 22">
          <a:extLst>
            <a:ext uri="{FF2B5EF4-FFF2-40B4-BE49-F238E27FC236}">
              <a16:creationId xmlns:a16="http://schemas.microsoft.com/office/drawing/2014/main" id="{3356FAB6-1555-4DFF-8B11-6F7753C288C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240" name="Text Box 1">
          <a:extLst>
            <a:ext uri="{FF2B5EF4-FFF2-40B4-BE49-F238E27FC236}">
              <a16:creationId xmlns:a16="http://schemas.microsoft.com/office/drawing/2014/main" id="{ACEA39E9-577F-42C7-860C-6BD57587259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241" name="Text Box 2">
          <a:extLst>
            <a:ext uri="{FF2B5EF4-FFF2-40B4-BE49-F238E27FC236}">
              <a16:creationId xmlns:a16="http://schemas.microsoft.com/office/drawing/2014/main" id="{8BECAE4F-4A55-45F4-A1CD-EBFE184B8C5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242" name="Text Box 3">
          <a:extLst>
            <a:ext uri="{FF2B5EF4-FFF2-40B4-BE49-F238E27FC236}">
              <a16:creationId xmlns:a16="http://schemas.microsoft.com/office/drawing/2014/main" id="{D1CB685D-44EC-4896-A759-94EC4A0A9A4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243" name="Text Box 4">
          <a:extLst>
            <a:ext uri="{FF2B5EF4-FFF2-40B4-BE49-F238E27FC236}">
              <a16:creationId xmlns:a16="http://schemas.microsoft.com/office/drawing/2014/main" id="{00F30798-84F7-4342-AC2F-22007EDBEE7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244" name="Text Box 5">
          <a:extLst>
            <a:ext uri="{FF2B5EF4-FFF2-40B4-BE49-F238E27FC236}">
              <a16:creationId xmlns:a16="http://schemas.microsoft.com/office/drawing/2014/main" id="{DA93D3CD-DF5D-4430-818E-60B8BD25AB8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245" name="Text Box 6">
          <a:extLst>
            <a:ext uri="{FF2B5EF4-FFF2-40B4-BE49-F238E27FC236}">
              <a16:creationId xmlns:a16="http://schemas.microsoft.com/office/drawing/2014/main" id="{66C4C9AE-AD46-495C-B008-83D7821005A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246" name="Text Box 7">
          <a:extLst>
            <a:ext uri="{FF2B5EF4-FFF2-40B4-BE49-F238E27FC236}">
              <a16:creationId xmlns:a16="http://schemas.microsoft.com/office/drawing/2014/main" id="{5FD8DDB3-5632-4B3A-B2C6-62F13CCF07B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247" name="Text Box 8">
          <a:extLst>
            <a:ext uri="{FF2B5EF4-FFF2-40B4-BE49-F238E27FC236}">
              <a16:creationId xmlns:a16="http://schemas.microsoft.com/office/drawing/2014/main" id="{5A8340C5-2932-4E20-B717-0A0A46F34A9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248" name="Text Box 9">
          <a:extLst>
            <a:ext uri="{FF2B5EF4-FFF2-40B4-BE49-F238E27FC236}">
              <a16:creationId xmlns:a16="http://schemas.microsoft.com/office/drawing/2014/main" id="{7F4EFACF-7906-4799-A628-1F374529DA9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249" name="Text Box 10">
          <a:extLst>
            <a:ext uri="{FF2B5EF4-FFF2-40B4-BE49-F238E27FC236}">
              <a16:creationId xmlns:a16="http://schemas.microsoft.com/office/drawing/2014/main" id="{0E5B25CC-A076-4201-B49D-DA17D789186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250" name="Text Box 11">
          <a:extLst>
            <a:ext uri="{FF2B5EF4-FFF2-40B4-BE49-F238E27FC236}">
              <a16:creationId xmlns:a16="http://schemas.microsoft.com/office/drawing/2014/main" id="{2918A6AE-B5BC-4318-8848-E2BFB6C63A8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251" name="Text Box 12">
          <a:extLst>
            <a:ext uri="{FF2B5EF4-FFF2-40B4-BE49-F238E27FC236}">
              <a16:creationId xmlns:a16="http://schemas.microsoft.com/office/drawing/2014/main" id="{709022FC-8EF5-44DE-B35A-0582378810B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252" name="Text Box 13">
          <a:extLst>
            <a:ext uri="{FF2B5EF4-FFF2-40B4-BE49-F238E27FC236}">
              <a16:creationId xmlns:a16="http://schemas.microsoft.com/office/drawing/2014/main" id="{E8CC84F0-AADE-49B2-9751-130A0226FA8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253" name="Text Box 14">
          <a:extLst>
            <a:ext uri="{FF2B5EF4-FFF2-40B4-BE49-F238E27FC236}">
              <a16:creationId xmlns:a16="http://schemas.microsoft.com/office/drawing/2014/main" id="{51AD3003-93E3-4B15-8B4F-FE4D7953FD4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254" name="Text Box 15">
          <a:extLst>
            <a:ext uri="{FF2B5EF4-FFF2-40B4-BE49-F238E27FC236}">
              <a16:creationId xmlns:a16="http://schemas.microsoft.com/office/drawing/2014/main" id="{EB2B1D84-F144-4E74-BA7B-D5FFDB2CA7B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255" name="Text Box 16">
          <a:extLst>
            <a:ext uri="{FF2B5EF4-FFF2-40B4-BE49-F238E27FC236}">
              <a16:creationId xmlns:a16="http://schemas.microsoft.com/office/drawing/2014/main" id="{0F15A7C7-BAAD-47ED-9E6C-037ED9E37D4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256" name="Text Box 17">
          <a:extLst>
            <a:ext uri="{FF2B5EF4-FFF2-40B4-BE49-F238E27FC236}">
              <a16:creationId xmlns:a16="http://schemas.microsoft.com/office/drawing/2014/main" id="{3521E120-8BA3-4FEC-A127-C94CE3A4ED4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257" name="Text Box 18">
          <a:extLst>
            <a:ext uri="{FF2B5EF4-FFF2-40B4-BE49-F238E27FC236}">
              <a16:creationId xmlns:a16="http://schemas.microsoft.com/office/drawing/2014/main" id="{F2282BA1-2FDE-466A-9EFF-C793BF1782D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258" name="Text Box 19">
          <a:extLst>
            <a:ext uri="{FF2B5EF4-FFF2-40B4-BE49-F238E27FC236}">
              <a16:creationId xmlns:a16="http://schemas.microsoft.com/office/drawing/2014/main" id="{E6B7487F-E2E1-463E-A4DC-55A889CF924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259" name="Text Box 20">
          <a:extLst>
            <a:ext uri="{FF2B5EF4-FFF2-40B4-BE49-F238E27FC236}">
              <a16:creationId xmlns:a16="http://schemas.microsoft.com/office/drawing/2014/main" id="{1FF96AE4-DCF4-4117-97F6-7361BB28C45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260" name="Text Box 21">
          <a:extLst>
            <a:ext uri="{FF2B5EF4-FFF2-40B4-BE49-F238E27FC236}">
              <a16:creationId xmlns:a16="http://schemas.microsoft.com/office/drawing/2014/main" id="{2BF8F31A-7860-41A7-832A-2D0218EA200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261" name="Text Box 22">
          <a:extLst>
            <a:ext uri="{FF2B5EF4-FFF2-40B4-BE49-F238E27FC236}">
              <a16:creationId xmlns:a16="http://schemas.microsoft.com/office/drawing/2014/main" id="{15074DD4-EB35-49E9-9AC3-A8FC13EEBDD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262" name="Text Box 1">
          <a:extLst>
            <a:ext uri="{FF2B5EF4-FFF2-40B4-BE49-F238E27FC236}">
              <a16:creationId xmlns:a16="http://schemas.microsoft.com/office/drawing/2014/main" id="{93B93A2A-37C4-4B81-A86A-568D0AC1EDC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263" name="Text Box 2">
          <a:extLst>
            <a:ext uri="{FF2B5EF4-FFF2-40B4-BE49-F238E27FC236}">
              <a16:creationId xmlns:a16="http://schemas.microsoft.com/office/drawing/2014/main" id="{9D22455A-9D03-4624-BBBD-F0E3A4ED423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264" name="Text Box 3">
          <a:extLst>
            <a:ext uri="{FF2B5EF4-FFF2-40B4-BE49-F238E27FC236}">
              <a16:creationId xmlns:a16="http://schemas.microsoft.com/office/drawing/2014/main" id="{5B8030FE-95A8-4124-9CBC-B289427E733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265" name="Text Box 4">
          <a:extLst>
            <a:ext uri="{FF2B5EF4-FFF2-40B4-BE49-F238E27FC236}">
              <a16:creationId xmlns:a16="http://schemas.microsoft.com/office/drawing/2014/main" id="{EEF6F6F6-7541-4FC0-875A-AEC689BE9CB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266" name="Text Box 5">
          <a:extLst>
            <a:ext uri="{FF2B5EF4-FFF2-40B4-BE49-F238E27FC236}">
              <a16:creationId xmlns:a16="http://schemas.microsoft.com/office/drawing/2014/main" id="{39807C69-0D81-40D8-9F01-B94E38FD400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267" name="Text Box 6">
          <a:extLst>
            <a:ext uri="{FF2B5EF4-FFF2-40B4-BE49-F238E27FC236}">
              <a16:creationId xmlns:a16="http://schemas.microsoft.com/office/drawing/2014/main" id="{B632A426-E729-4B3A-BAB2-5EAA65EE703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268" name="Text Box 7">
          <a:extLst>
            <a:ext uri="{FF2B5EF4-FFF2-40B4-BE49-F238E27FC236}">
              <a16:creationId xmlns:a16="http://schemas.microsoft.com/office/drawing/2014/main" id="{286F6076-499A-4B55-9903-A88A741717B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269" name="Text Box 8">
          <a:extLst>
            <a:ext uri="{FF2B5EF4-FFF2-40B4-BE49-F238E27FC236}">
              <a16:creationId xmlns:a16="http://schemas.microsoft.com/office/drawing/2014/main" id="{798E6276-7AFC-448A-AB0A-43FCE0DC333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270" name="Text Box 9">
          <a:extLst>
            <a:ext uri="{FF2B5EF4-FFF2-40B4-BE49-F238E27FC236}">
              <a16:creationId xmlns:a16="http://schemas.microsoft.com/office/drawing/2014/main" id="{875FCEFE-DA15-4C1D-9317-C708B9F410C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271" name="Text Box 10">
          <a:extLst>
            <a:ext uri="{FF2B5EF4-FFF2-40B4-BE49-F238E27FC236}">
              <a16:creationId xmlns:a16="http://schemas.microsoft.com/office/drawing/2014/main" id="{B6D5BCEE-B550-4E67-BE74-4BFB7365A3A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272" name="Text Box 11">
          <a:extLst>
            <a:ext uri="{FF2B5EF4-FFF2-40B4-BE49-F238E27FC236}">
              <a16:creationId xmlns:a16="http://schemas.microsoft.com/office/drawing/2014/main" id="{32228131-A9EC-4E3A-B771-3E4850F7AF8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273" name="Text Box 12">
          <a:extLst>
            <a:ext uri="{FF2B5EF4-FFF2-40B4-BE49-F238E27FC236}">
              <a16:creationId xmlns:a16="http://schemas.microsoft.com/office/drawing/2014/main" id="{AD1831E9-E45A-4B57-A9BA-73879E72E0E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274" name="Text Box 13">
          <a:extLst>
            <a:ext uri="{FF2B5EF4-FFF2-40B4-BE49-F238E27FC236}">
              <a16:creationId xmlns:a16="http://schemas.microsoft.com/office/drawing/2014/main" id="{DFCF2F4A-C47B-4734-A644-D7B41F15515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275" name="Text Box 14">
          <a:extLst>
            <a:ext uri="{FF2B5EF4-FFF2-40B4-BE49-F238E27FC236}">
              <a16:creationId xmlns:a16="http://schemas.microsoft.com/office/drawing/2014/main" id="{9835940C-A0DD-477F-BA29-867225B1F85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276" name="Text Box 15">
          <a:extLst>
            <a:ext uri="{FF2B5EF4-FFF2-40B4-BE49-F238E27FC236}">
              <a16:creationId xmlns:a16="http://schemas.microsoft.com/office/drawing/2014/main" id="{A7892401-3E87-45D2-AC16-88B18C3CB99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277" name="Text Box 16">
          <a:extLst>
            <a:ext uri="{FF2B5EF4-FFF2-40B4-BE49-F238E27FC236}">
              <a16:creationId xmlns:a16="http://schemas.microsoft.com/office/drawing/2014/main" id="{A5363A3A-82BC-439D-8401-CA5B6CC3B52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278" name="Text Box 17">
          <a:extLst>
            <a:ext uri="{FF2B5EF4-FFF2-40B4-BE49-F238E27FC236}">
              <a16:creationId xmlns:a16="http://schemas.microsoft.com/office/drawing/2014/main" id="{386FF875-34C3-45E1-BECD-39A4FE59622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279" name="Text Box 18">
          <a:extLst>
            <a:ext uri="{FF2B5EF4-FFF2-40B4-BE49-F238E27FC236}">
              <a16:creationId xmlns:a16="http://schemas.microsoft.com/office/drawing/2014/main" id="{772457E2-9272-400E-A74E-4D2901E2099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280" name="Text Box 19">
          <a:extLst>
            <a:ext uri="{FF2B5EF4-FFF2-40B4-BE49-F238E27FC236}">
              <a16:creationId xmlns:a16="http://schemas.microsoft.com/office/drawing/2014/main" id="{427CFABD-5F09-4FFE-BA0F-1BD1E25691E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281" name="Text Box 20">
          <a:extLst>
            <a:ext uri="{FF2B5EF4-FFF2-40B4-BE49-F238E27FC236}">
              <a16:creationId xmlns:a16="http://schemas.microsoft.com/office/drawing/2014/main" id="{2EA248EE-0C54-4B05-BFF5-859355E1B7D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282" name="Text Box 21">
          <a:extLst>
            <a:ext uri="{FF2B5EF4-FFF2-40B4-BE49-F238E27FC236}">
              <a16:creationId xmlns:a16="http://schemas.microsoft.com/office/drawing/2014/main" id="{9A96B326-A1D6-4934-AEE8-3B2300CB609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283" name="Text Box 22">
          <a:extLst>
            <a:ext uri="{FF2B5EF4-FFF2-40B4-BE49-F238E27FC236}">
              <a16:creationId xmlns:a16="http://schemas.microsoft.com/office/drawing/2014/main" id="{6AED5E8C-FE65-4748-A6D9-BA9FA051816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284" name="Text Box 1">
          <a:extLst>
            <a:ext uri="{FF2B5EF4-FFF2-40B4-BE49-F238E27FC236}">
              <a16:creationId xmlns:a16="http://schemas.microsoft.com/office/drawing/2014/main" id="{0BAEB44D-68EC-465E-A7B1-5392F23E12C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285" name="Text Box 2">
          <a:extLst>
            <a:ext uri="{FF2B5EF4-FFF2-40B4-BE49-F238E27FC236}">
              <a16:creationId xmlns:a16="http://schemas.microsoft.com/office/drawing/2014/main" id="{8F83D1C4-81AE-4E90-838C-55544956248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286" name="Text Box 3">
          <a:extLst>
            <a:ext uri="{FF2B5EF4-FFF2-40B4-BE49-F238E27FC236}">
              <a16:creationId xmlns:a16="http://schemas.microsoft.com/office/drawing/2014/main" id="{14FB4915-B3A5-4555-BC9F-F2186BC477C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287" name="Text Box 4">
          <a:extLst>
            <a:ext uri="{FF2B5EF4-FFF2-40B4-BE49-F238E27FC236}">
              <a16:creationId xmlns:a16="http://schemas.microsoft.com/office/drawing/2014/main" id="{36950539-1AA1-456D-B9A4-FE038750FE2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288" name="Text Box 5">
          <a:extLst>
            <a:ext uri="{FF2B5EF4-FFF2-40B4-BE49-F238E27FC236}">
              <a16:creationId xmlns:a16="http://schemas.microsoft.com/office/drawing/2014/main" id="{627E75C8-3257-471E-A78E-367CE9D88D7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289" name="Text Box 6">
          <a:extLst>
            <a:ext uri="{FF2B5EF4-FFF2-40B4-BE49-F238E27FC236}">
              <a16:creationId xmlns:a16="http://schemas.microsoft.com/office/drawing/2014/main" id="{94B68E95-6FEF-4FAD-81DD-629465E3BF5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290" name="Text Box 7">
          <a:extLst>
            <a:ext uri="{FF2B5EF4-FFF2-40B4-BE49-F238E27FC236}">
              <a16:creationId xmlns:a16="http://schemas.microsoft.com/office/drawing/2014/main" id="{1930D125-E547-4176-98D3-961D354430B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291" name="Text Box 8">
          <a:extLst>
            <a:ext uri="{FF2B5EF4-FFF2-40B4-BE49-F238E27FC236}">
              <a16:creationId xmlns:a16="http://schemas.microsoft.com/office/drawing/2014/main" id="{4958D784-8171-4D4E-ADFD-9011E731DBE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292" name="Text Box 9">
          <a:extLst>
            <a:ext uri="{FF2B5EF4-FFF2-40B4-BE49-F238E27FC236}">
              <a16:creationId xmlns:a16="http://schemas.microsoft.com/office/drawing/2014/main" id="{8239673C-BBBB-4D13-A1F8-A2F1E41DBE2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293" name="Text Box 10">
          <a:extLst>
            <a:ext uri="{FF2B5EF4-FFF2-40B4-BE49-F238E27FC236}">
              <a16:creationId xmlns:a16="http://schemas.microsoft.com/office/drawing/2014/main" id="{C1E8D2F1-B1A8-4558-93E2-A718C4DC896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294" name="Text Box 11">
          <a:extLst>
            <a:ext uri="{FF2B5EF4-FFF2-40B4-BE49-F238E27FC236}">
              <a16:creationId xmlns:a16="http://schemas.microsoft.com/office/drawing/2014/main" id="{C4CA1F96-4CC6-49BC-945B-943312A2613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295" name="Text Box 12">
          <a:extLst>
            <a:ext uri="{FF2B5EF4-FFF2-40B4-BE49-F238E27FC236}">
              <a16:creationId xmlns:a16="http://schemas.microsoft.com/office/drawing/2014/main" id="{C6FEEF98-CD85-4821-BC35-8053A10B169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296" name="Text Box 13">
          <a:extLst>
            <a:ext uri="{FF2B5EF4-FFF2-40B4-BE49-F238E27FC236}">
              <a16:creationId xmlns:a16="http://schemas.microsoft.com/office/drawing/2014/main" id="{610DF13A-9CE9-4AD8-9F59-FC7BE86477E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297" name="Text Box 14">
          <a:extLst>
            <a:ext uri="{FF2B5EF4-FFF2-40B4-BE49-F238E27FC236}">
              <a16:creationId xmlns:a16="http://schemas.microsoft.com/office/drawing/2014/main" id="{B82B0C15-49EC-415E-9786-9DB6EEE4B71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298" name="Text Box 15">
          <a:extLst>
            <a:ext uri="{FF2B5EF4-FFF2-40B4-BE49-F238E27FC236}">
              <a16:creationId xmlns:a16="http://schemas.microsoft.com/office/drawing/2014/main" id="{FC84167C-5BDE-43AC-BDB5-5055079F714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299" name="Text Box 16">
          <a:extLst>
            <a:ext uri="{FF2B5EF4-FFF2-40B4-BE49-F238E27FC236}">
              <a16:creationId xmlns:a16="http://schemas.microsoft.com/office/drawing/2014/main" id="{D55E7485-D6C9-4667-A28F-DB3EA7F4A85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300" name="Text Box 17">
          <a:extLst>
            <a:ext uri="{FF2B5EF4-FFF2-40B4-BE49-F238E27FC236}">
              <a16:creationId xmlns:a16="http://schemas.microsoft.com/office/drawing/2014/main" id="{AB615B66-749B-41A5-81DD-999080E6AE6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301" name="Text Box 18">
          <a:extLst>
            <a:ext uri="{FF2B5EF4-FFF2-40B4-BE49-F238E27FC236}">
              <a16:creationId xmlns:a16="http://schemas.microsoft.com/office/drawing/2014/main" id="{B7EAFB6B-9240-4839-906D-2B71CBCF2B8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302" name="Text Box 19">
          <a:extLst>
            <a:ext uri="{FF2B5EF4-FFF2-40B4-BE49-F238E27FC236}">
              <a16:creationId xmlns:a16="http://schemas.microsoft.com/office/drawing/2014/main" id="{ABD12BC6-F192-4C9E-A97A-F0424148E73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303" name="Text Box 20">
          <a:extLst>
            <a:ext uri="{FF2B5EF4-FFF2-40B4-BE49-F238E27FC236}">
              <a16:creationId xmlns:a16="http://schemas.microsoft.com/office/drawing/2014/main" id="{7885D5F5-EC96-477D-A82B-722859E1FEF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304" name="Text Box 21">
          <a:extLst>
            <a:ext uri="{FF2B5EF4-FFF2-40B4-BE49-F238E27FC236}">
              <a16:creationId xmlns:a16="http://schemas.microsoft.com/office/drawing/2014/main" id="{1E196BCE-C570-4EAE-AB18-A5BBDA8295B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305" name="Text Box 22">
          <a:extLst>
            <a:ext uri="{FF2B5EF4-FFF2-40B4-BE49-F238E27FC236}">
              <a16:creationId xmlns:a16="http://schemas.microsoft.com/office/drawing/2014/main" id="{4A88E968-A49F-4D3E-8541-CE742A07D87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306" name="Text Box 1">
          <a:extLst>
            <a:ext uri="{FF2B5EF4-FFF2-40B4-BE49-F238E27FC236}">
              <a16:creationId xmlns:a16="http://schemas.microsoft.com/office/drawing/2014/main" id="{F84B87A5-964E-415C-B351-592B07448F0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307" name="Text Box 2">
          <a:extLst>
            <a:ext uri="{FF2B5EF4-FFF2-40B4-BE49-F238E27FC236}">
              <a16:creationId xmlns:a16="http://schemas.microsoft.com/office/drawing/2014/main" id="{7CAA666A-B22D-4FCF-BD19-15AF428AB5C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308" name="Text Box 3">
          <a:extLst>
            <a:ext uri="{FF2B5EF4-FFF2-40B4-BE49-F238E27FC236}">
              <a16:creationId xmlns:a16="http://schemas.microsoft.com/office/drawing/2014/main" id="{27BA9C1E-8A84-4241-87DC-E7452F236E3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309" name="Text Box 4">
          <a:extLst>
            <a:ext uri="{FF2B5EF4-FFF2-40B4-BE49-F238E27FC236}">
              <a16:creationId xmlns:a16="http://schemas.microsoft.com/office/drawing/2014/main" id="{B0ED6504-A206-4717-B330-1158E2B4660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310" name="Text Box 5">
          <a:extLst>
            <a:ext uri="{FF2B5EF4-FFF2-40B4-BE49-F238E27FC236}">
              <a16:creationId xmlns:a16="http://schemas.microsoft.com/office/drawing/2014/main" id="{E6CBC645-3E7D-4154-BB84-26B320B67F6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311" name="Text Box 6">
          <a:extLst>
            <a:ext uri="{FF2B5EF4-FFF2-40B4-BE49-F238E27FC236}">
              <a16:creationId xmlns:a16="http://schemas.microsoft.com/office/drawing/2014/main" id="{4E2EDB24-7EF3-4817-B83C-23340799397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312" name="Text Box 7">
          <a:extLst>
            <a:ext uri="{FF2B5EF4-FFF2-40B4-BE49-F238E27FC236}">
              <a16:creationId xmlns:a16="http://schemas.microsoft.com/office/drawing/2014/main" id="{B69FEB27-3A73-4C2C-A899-665D7CD2CC3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313" name="Text Box 8">
          <a:extLst>
            <a:ext uri="{FF2B5EF4-FFF2-40B4-BE49-F238E27FC236}">
              <a16:creationId xmlns:a16="http://schemas.microsoft.com/office/drawing/2014/main" id="{562FB0AF-F6FD-4D8B-8587-86F787BBF90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314" name="Text Box 9">
          <a:extLst>
            <a:ext uri="{FF2B5EF4-FFF2-40B4-BE49-F238E27FC236}">
              <a16:creationId xmlns:a16="http://schemas.microsoft.com/office/drawing/2014/main" id="{5CCAB618-08AC-433B-AE9F-2FFFCC55430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315" name="Text Box 10">
          <a:extLst>
            <a:ext uri="{FF2B5EF4-FFF2-40B4-BE49-F238E27FC236}">
              <a16:creationId xmlns:a16="http://schemas.microsoft.com/office/drawing/2014/main" id="{E28B4BEA-15BF-4743-B55E-3BC85DCE769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316" name="Text Box 11">
          <a:extLst>
            <a:ext uri="{FF2B5EF4-FFF2-40B4-BE49-F238E27FC236}">
              <a16:creationId xmlns:a16="http://schemas.microsoft.com/office/drawing/2014/main" id="{7A274B7E-C7C9-4E68-A087-B767CABB547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317" name="Text Box 12">
          <a:extLst>
            <a:ext uri="{FF2B5EF4-FFF2-40B4-BE49-F238E27FC236}">
              <a16:creationId xmlns:a16="http://schemas.microsoft.com/office/drawing/2014/main" id="{5E27B3DE-F8DA-4707-AEC1-B0C5FD95D28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318" name="Text Box 13">
          <a:extLst>
            <a:ext uri="{FF2B5EF4-FFF2-40B4-BE49-F238E27FC236}">
              <a16:creationId xmlns:a16="http://schemas.microsoft.com/office/drawing/2014/main" id="{6BD09FB0-0209-4F4B-A4C5-CB3054CFFA1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319" name="Text Box 14">
          <a:extLst>
            <a:ext uri="{FF2B5EF4-FFF2-40B4-BE49-F238E27FC236}">
              <a16:creationId xmlns:a16="http://schemas.microsoft.com/office/drawing/2014/main" id="{E7B35064-0A61-42FA-BE63-C720FE58F1B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320" name="Text Box 15">
          <a:extLst>
            <a:ext uri="{FF2B5EF4-FFF2-40B4-BE49-F238E27FC236}">
              <a16:creationId xmlns:a16="http://schemas.microsoft.com/office/drawing/2014/main" id="{9B67E3AA-B98A-4B41-A5F6-7099952D773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321" name="Text Box 16">
          <a:extLst>
            <a:ext uri="{FF2B5EF4-FFF2-40B4-BE49-F238E27FC236}">
              <a16:creationId xmlns:a16="http://schemas.microsoft.com/office/drawing/2014/main" id="{980DE491-28D0-482E-B238-FDB1B14DFC1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322" name="Text Box 17">
          <a:extLst>
            <a:ext uri="{FF2B5EF4-FFF2-40B4-BE49-F238E27FC236}">
              <a16:creationId xmlns:a16="http://schemas.microsoft.com/office/drawing/2014/main" id="{4093A216-4750-4791-A1C0-C55FBB1BC9D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323" name="Text Box 18">
          <a:extLst>
            <a:ext uri="{FF2B5EF4-FFF2-40B4-BE49-F238E27FC236}">
              <a16:creationId xmlns:a16="http://schemas.microsoft.com/office/drawing/2014/main" id="{565FADED-0291-4B42-87AC-7A22155C8E7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324" name="Text Box 19">
          <a:extLst>
            <a:ext uri="{FF2B5EF4-FFF2-40B4-BE49-F238E27FC236}">
              <a16:creationId xmlns:a16="http://schemas.microsoft.com/office/drawing/2014/main" id="{6DF962BD-6820-4C42-9238-3B3A59E49AA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325" name="Text Box 20">
          <a:extLst>
            <a:ext uri="{FF2B5EF4-FFF2-40B4-BE49-F238E27FC236}">
              <a16:creationId xmlns:a16="http://schemas.microsoft.com/office/drawing/2014/main" id="{DBD12E03-3C6C-45D5-8C21-8EA3724EC09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326" name="Text Box 21">
          <a:extLst>
            <a:ext uri="{FF2B5EF4-FFF2-40B4-BE49-F238E27FC236}">
              <a16:creationId xmlns:a16="http://schemas.microsoft.com/office/drawing/2014/main" id="{3CAD897D-EC2A-41E2-8C88-DFB4E919F2F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327" name="Text Box 22">
          <a:extLst>
            <a:ext uri="{FF2B5EF4-FFF2-40B4-BE49-F238E27FC236}">
              <a16:creationId xmlns:a16="http://schemas.microsoft.com/office/drawing/2014/main" id="{86E73CE3-5A0F-4D24-B452-81ECF38DEE0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328" name="Text Box 1">
          <a:extLst>
            <a:ext uri="{FF2B5EF4-FFF2-40B4-BE49-F238E27FC236}">
              <a16:creationId xmlns:a16="http://schemas.microsoft.com/office/drawing/2014/main" id="{3AFFA5B6-E2CF-4E58-9540-EDEC139E750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329" name="Text Box 2">
          <a:extLst>
            <a:ext uri="{FF2B5EF4-FFF2-40B4-BE49-F238E27FC236}">
              <a16:creationId xmlns:a16="http://schemas.microsoft.com/office/drawing/2014/main" id="{394FEAD0-746B-4391-81C9-7723B83BAD8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330" name="Text Box 3">
          <a:extLst>
            <a:ext uri="{FF2B5EF4-FFF2-40B4-BE49-F238E27FC236}">
              <a16:creationId xmlns:a16="http://schemas.microsoft.com/office/drawing/2014/main" id="{6B6D6D35-A032-4435-B63F-AC020F4F97B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331" name="Text Box 4">
          <a:extLst>
            <a:ext uri="{FF2B5EF4-FFF2-40B4-BE49-F238E27FC236}">
              <a16:creationId xmlns:a16="http://schemas.microsoft.com/office/drawing/2014/main" id="{0ACF531B-9B59-45AB-89A1-4EC5BB45EB6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332" name="Text Box 5">
          <a:extLst>
            <a:ext uri="{FF2B5EF4-FFF2-40B4-BE49-F238E27FC236}">
              <a16:creationId xmlns:a16="http://schemas.microsoft.com/office/drawing/2014/main" id="{2C2A5046-884E-4738-9152-BEC6B1A4BA8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333" name="Text Box 6">
          <a:extLst>
            <a:ext uri="{FF2B5EF4-FFF2-40B4-BE49-F238E27FC236}">
              <a16:creationId xmlns:a16="http://schemas.microsoft.com/office/drawing/2014/main" id="{E9EA1655-4190-420A-93EE-F4A5135B2B5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334" name="Text Box 7">
          <a:extLst>
            <a:ext uri="{FF2B5EF4-FFF2-40B4-BE49-F238E27FC236}">
              <a16:creationId xmlns:a16="http://schemas.microsoft.com/office/drawing/2014/main" id="{AF6A70B7-477A-4FB8-AB81-B76714A9757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335" name="Text Box 8">
          <a:extLst>
            <a:ext uri="{FF2B5EF4-FFF2-40B4-BE49-F238E27FC236}">
              <a16:creationId xmlns:a16="http://schemas.microsoft.com/office/drawing/2014/main" id="{A2885A11-0634-4FF7-B49B-F13E878A493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336" name="Text Box 9">
          <a:extLst>
            <a:ext uri="{FF2B5EF4-FFF2-40B4-BE49-F238E27FC236}">
              <a16:creationId xmlns:a16="http://schemas.microsoft.com/office/drawing/2014/main" id="{6B76BF88-36CB-479F-AAF2-71E183203AE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337" name="Text Box 10">
          <a:extLst>
            <a:ext uri="{FF2B5EF4-FFF2-40B4-BE49-F238E27FC236}">
              <a16:creationId xmlns:a16="http://schemas.microsoft.com/office/drawing/2014/main" id="{638B2F5B-3F0B-44DC-BC28-FEE404EC2E5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338" name="Text Box 11">
          <a:extLst>
            <a:ext uri="{FF2B5EF4-FFF2-40B4-BE49-F238E27FC236}">
              <a16:creationId xmlns:a16="http://schemas.microsoft.com/office/drawing/2014/main" id="{4EC2A6A2-8F46-4569-86C2-6240A9C699E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339" name="Text Box 12">
          <a:extLst>
            <a:ext uri="{FF2B5EF4-FFF2-40B4-BE49-F238E27FC236}">
              <a16:creationId xmlns:a16="http://schemas.microsoft.com/office/drawing/2014/main" id="{D47A00D3-3676-4CFD-86F0-6FA124A76C9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340" name="Text Box 13">
          <a:extLst>
            <a:ext uri="{FF2B5EF4-FFF2-40B4-BE49-F238E27FC236}">
              <a16:creationId xmlns:a16="http://schemas.microsoft.com/office/drawing/2014/main" id="{4846BAB9-A8FF-437B-8D36-7A6585479FA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341" name="Text Box 14">
          <a:extLst>
            <a:ext uri="{FF2B5EF4-FFF2-40B4-BE49-F238E27FC236}">
              <a16:creationId xmlns:a16="http://schemas.microsoft.com/office/drawing/2014/main" id="{D91292D8-ACDE-4BF2-ADFE-C32934C121C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342" name="Text Box 15">
          <a:extLst>
            <a:ext uri="{FF2B5EF4-FFF2-40B4-BE49-F238E27FC236}">
              <a16:creationId xmlns:a16="http://schemas.microsoft.com/office/drawing/2014/main" id="{DFF50214-442F-4419-AF94-A922EE3E512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343" name="Text Box 16">
          <a:extLst>
            <a:ext uri="{FF2B5EF4-FFF2-40B4-BE49-F238E27FC236}">
              <a16:creationId xmlns:a16="http://schemas.microsoft.com/office/drawing/2014/main" id="{BC83F087-EA6E-4515-B699-60542F313F9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344" name="Text Box 17">
          <a:extLst>
            <a:ext uri="{FF2B5EF4-FFF2-40B4-BE49-F238E27FC236}">
              <a16:creationId xmlns:a16="http://schemas.microsoft.com/office/drawing/2014/main" id="{783570B9-E1D7-4E48-A121-ECAB9F60C5E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345" name="Text Box 18">
          <a:extLst>
            <a:ext uri="{FF2B5EF4-FFF2-40B4-BE49-F238E27FC236}">
              <a16:creationId xmlns:a16="http://schemas.microsoft.com/office/drawing/2014/main" id="{5DE0821D-9B66-47E0-A0D6-E2C87700EC9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346" name="Text Box 19">
          <a:extLst>
            <a:ext uri="{FF2B5EF4-FFF2-40B4-BE49-F238E27FC236}">
              <a16:creationId xmlns:a16="http://schemas.microsoft.com/office/drawing/2014/main" id="{3F0DB0DD-7486-4D73-9D2F-93F094843FB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347" name="Text Box 20">
          <a:extLst>
            <a:ext uri="{FF2B5EF4-FFF2-40B4-BE49-F238E27FC236}">
              <a16:creationId xmlns:a16="http://schemas.microsoft.com/office/drawing/2014/main" id="{FE8CA187-7B9F-4E14-8052-E62B018436D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348" name="Text Box 21">
          <a:extLst>
            <a:ext uri="{FF2B5EF4-FFF2-40B4-BE49-F238E27FC236}">
              <a16:creationId xmlns:a16="http://schemas.microsoft.com/office/drawing/2014/main" id="{2751C91E-F809-40CE-852F-5D15887C33E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349" name="Text Box 22">
          <a:extLst>
            <a:ext uri="{FF2B5EF4-FFF2-40B4-BE49-F238E27FC236}">
              <a16:creationId xmlns:a16="http://schemas.microsoft.com/office/drawing/2014/main" id="{E33B58BA-FAA3-4325-BEBB-D7E8134E6B6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350" name="Text Box 1">
          <a:extLst>
            <a:ext uri="{FF2B5EF4-FFF2-40B4-BE49-F238E27FC236}">
              <a16:creationId xmlns:a16="http://schemas.microsoft.com/office/drawing/2014/main" id="{61A3C95C-CF1E-47D4-86ED-9196E4D4D93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351" name="Text Box 2">
          <a:extLst>
            <a:ext uri="{FF2B5EF4-FFF2-40B4-BE49-F238E27FC236}">
              <a16:creationId xmlns:a16="http://schemas.microsoft.com/office/drawing/2014/main" id="{AA46A2BD-508C-4861-A5C0-495054AF9B8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352" name="Text Box 3">
          <a:extLst>
            <a:ext uri="{FF2B5EF4-FFF2-40B4-BE49-F238E27FC236}">
              <a16:creationId xmlns:a16="http://schemas.microsoft.com/office/drawing/2014/main" id="{1B3B022A-65B6-44E1-AED4-28246AE4E95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353" name="Text Box 4">
          <a:extLst>
            <a:ext uri="{FF2B5EF4-FFF2-40B4-BE49-F238E27FC236}">
              <a16:creationId xmlns:a16="http://schemas.microsoft.com/office/drawing/2014/main" id="{84EE01FA-F77D-4213-A3A5-28975C220B0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354" name="Text Box 5">
          <a:extLst>
            <a:ext uri="{FF2B5EF4-FFF2-40B4-BE49-F238E27FC236}">
              <a16:creationId xmlns:a16="http://schemas.microsoft.com/office/drawing/2014/main" id="{3DC20CDD-C4E6-4130-B5FF-BC3BABD0118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355" name="Text Box 6">
          <a:extLst>
            <a:ext uri="{FF2B5EF4-FFF2-40B4-BE49-F238E27FC236}">
              <a16:creationId xmlns:a16="http://schemas.microsoft.com/office/drawing/2014/main" id="{3339698E-998E-4995-93A8-A7450E48B7D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356" name="Text Box 7">
          <a:extLst>
            <a:ext uri="{FF2B5EF4-FFF2-40B4-BE49-F238E27FC236}">
              <a16:creationId xmlns:a16="http://schemas.microsoft.com/office/drawing/2014/main" id="{05D76531-042F-442F-BC83-DF4CFDF74A4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357" name="Text Box 8">
          <a:extLst>
            <a:ext uri="{FF2B5EF4-FFF2-40B4-BE49-F238E27FC236}">
              <a16:creationId xmlns:a16="http://schemas.microsoft.com/office/drawing/2014/main" id="{519F274E-EE63-4377-95CC-089D6A418A0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358" name="Text Box 9">
          <a:extLst>
            <a:ext uri="{FF2B5EF4-FFF2-40B4-BE49-F238E27FC236}">
              <a16:creationId xmlns:a16="http://schemas.microsoft.com/office/drawing/2014/main" id="{EEEE83B3-66FD-423E-A12D-3EBD361A265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359" name="Text Box 10">
          <a:extLst>
            <a:ext uri="{FF2B5EF4-FFF2-40B4-BE49-F238E27FC236}">
              <a16:creationId xmlns:a16="http://schemas.microsoft.com/office/drawing/2014/main" id="{4C3AC72D-5C38-43C5-A6F5-28039824BDD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360" name="Text Box 11">
          <a:extLst>
            <a:ext uri="{FF2B5EF4-FFF2-40B4-BE49-F238E27FC236}">
              <a16:creationId xmlns:a16="http://schemas.microsoft.com/office/drawing/2014/main" id="{D630EDAB-6A75-434A-8317-F91F59E53FC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361" name="Text Box 12">
          <a:extLst>
            <a:ext uri="{FF2B5EF4-FFF2-40B4-BE49-F238E27FC236}">
              <a16:creationId xmlns:a16="http://schemas.microsoft.com/office/drawing/2014/main" id="{17D17F78-28B3-4368-ADC9-E1DD56DB278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362" name="Text Box 13">
          <a:extLst>
            <a:ext uri="{FF2B5EF4-FFF2-40B4-BE49-F238E27FC236}">
              <a16:creationId xmlns:a16="http://schemas.microsoft.com/office/drawing/2014/main" id="{6A46A721-A767-4C1E-85AB-39C5F6E6CD3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363" name="Text Box 14">
          <a:extLst>
            <a:ext uri="{FF2B5EF4-FFF2-40B4-BE49-F238E27FC236}">
              <a16:creationId xmlns:a16="http://schemas.microsoft.com/office/drawing/2014/main" id="{0697C72E-39A7-4C49-8834-CEB8392D7C2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364" name="Text Box 15">
          <a:extLst>
            <a:ext uri="{FF2B5EF4-FFF2-40B4-BE49-F238E27FC236}">
              <a16:creationId xmlns:a16="http://schemas.microsoft.com/office/drawing/2014/main" id="{D82A371F-CDD3-4BA2-886B-A6A81D5D35C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365" name="Text Box 16">
          <a:extLst>
            <a:ext uri="{FF2B5EF4-FFF2-40B4-BE49-F238E27FC236}">
              <a16:creationId xmlns:a16="http://schemas.microsoft.com/office/drawing/2014/main" id="{26E7CBC8-95C3-4035-A5DA-E5727292B96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366" name="Text Box 17">
          <a:extLst>
            <a:ext uri="{FF2B5EF4-FFF2-40B4-BE49-F238E27FC236}">
              <a16:creationId xmlns:a16="http://schemas.microsoft.com/office/drawing/2014/main" id="{5D7BF6B9-54FC-4549-9320-9D87E4CEE4C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367" name="Text Box 18">
          <a:extLst>
            <a:ext uri="{FF2B5EF4-FFF2-40B4-BE49-F238E27FC236}">
              <a16:creationId xmlns:a16="http://schemas.microsoft.com/office/drawing/2014/main" id="{311C9970-C87B-4AF4-8280-26E9D6D5FF9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368" name="Text Box 19">
          <a:extLst>
            <a:ext uri="{FF2B5EF4-FFF2-40B4-BE49-F238E27FC236}">
              <a16:creationId xmlns:a16="http://schemas.microsoft.com/office/drawing/2014/main" id="{CB97BCC0-3B87-491F-9227-CB076225C8B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369" name="Text Box 20">
          <a:extLst>
            <a:ext uri="{FF2B5EF4-FFF2-40B4-BE49-F238E27FC236}">
              <a16:creationId xmlns:a16="http://schemas.microsoft.com/office/drawing/2014/main" id="{314A559D-B480-4C37-8185-75FACD0AEAA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370" name="Text Box 21">
          <a:extLst>
            <a:ext uri="{FF2B5EF4-FFF2-40B4-BE49-F238E27FC236}">
              <a16:creationId xmlns:a16="http://schemas.microsoft.com/office/drawing/2014/main" id="{61EA9A50-F2C9-49C2-8921-36DA4897DC5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371" name="Text Box 22">
          <a:extLst>
            <a:ext uri="{FF2B5EF4-FFF2-40B4-BE49-F238E27FC236}">
              <a16:creationId xmlns:a16="http://schemas.microsoft.com/office/drawing/2014/main" id="{7B72A34B-F0EE-486A-97D2-EB6394245B0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372" name="Text Box 1">
          <a:extLst>
            <a:ext uri="{FF2B5EF4-FFF2-40B4-BE49-F238E27FC236}">
              <a16:creationId xmlns:a16="http://schemas.microsoft.com/office/drawing/2014/main" id="{366255E1-C0F2-4E5E-A592-5EB1A4DB607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373" name="Text Box 2">
          <a:extLst>
            <a:ext uri="{FF2B5EF4-FFF2-40B4-BE49-F238E27FC236}">
              <a16:creationId xmlns:a16="http://schemas.microsoft.com/office/drawing/2014/main" id="{1295910B-F7F1-4672-B25F-B36AC76239B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374" name="Text Box 3">
          <a:extLst>
            <a:ext uri="{FF2B5EF4-FFF2-40B4-BE49-F238E27FC236}">
              <a16:creationId xmlns:a16="http://schemas.microsoft.com/office/drawing/2014/main" id="{A28979DF-239B-4AF5-A87B-8FB77DB6EFB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375" name="Text Box 4">
          <a:extLst>
            <a:ext uri="{FF2B5EF4-FFF2-40B4-BE49-F238E27FC236}">
              <a16:creationId xmlns:a16="http://schemas.microsoft.com/office/drawing/2014/main" id="{7B246166-9762-4406-B44C-B8C1D4001E9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376" name="Text Box 5">
          <a:extLst>
            <a:ext uri="{FF2B5EF4-FFF2-40B4-BE49-F238E27FC236}">
              <a16:creationId xmlns:a16="http://schemas.microsoft.com/office/drawing/2014/main" id="{193DC9E4-6DB4-40AB-88C6-A3F60C8C311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377" name="Text Box 6">
          <a:extLst>
            <a:ext uri="{FF2B5EF4-FFF2-40B4-BE49-F238E27FC236}">
              <a16:creationId xmlns:a16="http://schemas.microsoft.com/office/drawing/2014/main" id="{CB679CED-5976-414D-B05A-42F75D3DEF2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378" name="Text Box 7">
          <a:extLst>
            <a:ext uri="{FF2B5EF4-FFF2-40B4-BE49-F238E27FC236}">
              <a16:creationId xmlns:a16="http://schemas.microsoft.com/office/drawing/2014/main" id="{6F829AA4-86BD-4A60-9DD0-B3AF8D19872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379" name="Text Box 8">
          <a:extLst>
            <a:ext uri="{FF2B5EF4-FFF2-40B4-BE49-F238E27FC236}">
              <a16:creationId xmlns:a16="http://schemas.microsoft.com/office/drawing/2014/main" id="{15D558AB-EACF-41D9-B35F-56729E6E426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380" name="Text Box 9">
          <a:extLst>
            <a:ext uri="{FF2B5EF4-FFF2-40B4-BE49-F238E27FC236}">
              <a16:creationId xmlns:a16="http://schemas.microsoft.com/office/drawing/2014/main" id="{08EC84EB-F7FA-419D-BB72-4199D998E0A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381" name="Text Box 10">
          <a:extLst>
            <a:ext uri="{FF2B5EF4-FFF2-40B4-BE49-F238E27FC236}">
              <a16:creationId xmlns:a16="http://schemas.microsoft.com/office/drawing/2014/main" id="{7758478B-D44A-4AAE-93DB-C58CA932393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382" name="Text Box 11">
          <a:extLst>
            <a:ext uri="{FF2B5EF4-FFF2-40B4-BE49-F238E27FC236}">
              <a16:creationId xmlns:a16="http://schemas.microsoft.com/office/drawing/2014/main" id="{F35BB6B2-C7FB-4E17-BAB6-7B4976A822F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383" name="Text Box 12">
          <a:extLst>
            <a:ext uri="{FF2B5EF4-FFF2-40B4-BE49-F238E27FC236}">
              <a16:creationId xmlns:a16="http://schemas.microsoft.com/office/drawing/2014/main" id="{A3CC2FC0-EB9C-4B2C-83F7-9BDE65B4440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384" name="Text Box 13">
          <a:extLst>
            <a:ext uri="{FF2B5EF4-FFF2-40B4-BE49-F238E27FC236}">
              <a16:creationId xmlns:a16="http://schemas.microsoft.com/office/drawing/2014/main" id="{AF14B2D0-2B00-48E0-BBA7-ADC551800A1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385" name="Text Box 14">
          <a:extLst>
            <a:ext uri="{FF2B5EF4-FFF2-40B4-BE49-F238E27FC236}">
              <a16:creationId xmlns:a16="http://schemas.microsoft.com/office/drawing/2014/main" id="{EF1BCA42-4004-4582-9BB2-30E7BF28724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386" name="Text Box 15">
          <a:extLst>
            <a:ext uri="{FF2B5EF4-FFF2-40B4-BE49-F238E27FC236}">
              <a16:creationId xmlns:a16="http://schemas.microsoft.com/office/drawing/2014/main" id="{8A1252EB-130D-452F-8DA4-26A1F0960C0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387" name="Text Box 16">
          <a:extLst>
            <a:ext uri="{FF2B5EF4-FFF2-40B4-BE49-F238E27FC236}">
              <a16:creationId xmlns:a16="http://schemas.microsoft.com/office/drawing/2014/main" id="{1C613C40-DDEA-486F-9AF7-8E6F7F4B1C1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388" name="Text Box 17">
          <a:extLst>
            <a:ext uri="{FF2B5EF4-FFF2-40B4-BE49-F238E27FC236}">
              <a16:creationId xmlns:a16="http://schemas.microsoft.com/office/drawing/2014/main" id="{7EC919D8-0CF5-499F-8DE0-DA7BE236FF6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389" name="Text Box 18">
          <a:extLst>
            <a:ext uri="{FF2B5EF4-FFF2-40B4-BE49-F238E27FC236}">
              <a16:creationId xmlns:a16="http://schemas.microsoft.com/office/drawing/2014/main" id="{BA00614B-FB5B-436A-A50D-29711FEC945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390" name="Text Box 19">
          <a:extLst>
            <a:ext uri="{FF2B5EF4-FFF2-40B4-BE49-F238E27FC236}">
              <a16:creationId xmlns:a16="http://schemas.microsoft.com/office/drawing/2014/main" id="{BE0DA979-9E71-4AE5-AB6C-D82B6884147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391" name="Text Box 20">
          <a:extLst>
            <a:ext uri="{FF2B5EF4-FFF2-40B4-BE49-F238E27FC236}">
              <a16:creationId xmlns:a16="http://schemas.microsoft.com/office/drawing/2014/main" id="{F4ACF2E4-9906-4812-B65F-75F6DD7ECC3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392" name="Text Box 21">
          <a:extLst>
            <a:ext uri="{FF2B5EF4-FFF2-40B4-BE49-F238E27FC236}">
              <a16:creationId xmlns:a16="http://schemas.microsoft.com/office/drawing/2014/main" id="{AF65D374-37D7-4E10-B3ED-AC383886214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393" name="Text Box 22">
          <a:extLst>
            <a:ext uri="{FF2B5EF4-FFF2-40B4-BE49-F238E27FC236}">
              <a16:creationId xmlns:a16="http://schemas.microsoft.com/office/drawing/2014/main" id="{80B3558E-B0E3-4313-B79C-D2EE6C0E864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394" name="Text Box 1">
          <a:extLst>
            <a:ext uri="{FF2B5EF4-FFF2-40B4-BE49-F238E27FC236}">
              <a16:creationId xmlns:a16="http://schemas.microsoft.com/office/drawing/2014/main" id="{58578A54-7216-402B-ADC4-FA1DFC3B921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395" name="Text Box 2">
          <a:extLst>
            <a:ext uri="{FF2B5EF4-FFF2-40B4-BE49-F238E27FC236}">
              <a16:creationId xmlns:a16="http://schemas.microsoft.com/office/drawing/2014/main" id="{C5800AA9-16D4-4109-9793-4FA25C886B3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396" name="Text Box 3">
          <a:extLst>
            <a:ext uri="{FF2B5EF4-FFF2-40B4-BE49-F238E27FC236}">
              <a16:creationId xmlns:a16="http://schemas.microsoft.com/office/drawing/2014/main" id="{907F70A4-543E-426F-8B51-558D2980597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397" name="Text Box 4">
          <a:extLst>
            <a:ext uri="{FF2B5EF4-FFF2-40B4-BE49-F238E27FC236}">
              <a16:creationId xmlns:a16="http://schemas.microsoft.com/office/drawing/2014/main" id="{57F9DC4C-A026-42E6-A378-E7FE685AF71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398" name="Text Box 5">
          <a:extLst>
            <a:ext uri="{FF2B5EF4-FFF2-40B4-BE49-F238E27FC236}">
              <a16:creationId xmlns:a16="http://schemas.microsoft.com/office/drawing/2014/main" id="{CDC74395-748A-43DE-826F-40AB9E3B680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399" name="Text Box 6">
          <a:extLst>
            <a:ext uri="{FF2B5EF4-FFF2-40B4-BE49-F238E27FC236}">
              <a16:creationId xmlns:a16="http://schemas.microsoft.com/office/drawing/2014/main" id="{71DF6F13-1267-4883-8CC4-C364E24317C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400" name="Text Box 7">
          <a:extLst>
            <a:ext uri="{FF2B5EF4-FFF2-40B4-BE49-F238E27FC236}">
              <a16:creationId xmlns:a16="http://schemas.microsoft.com/office/drawing/2014/main" id="{8E41C0D2-404C-44E0-B2C6-FFB3882A119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401" name="Text Box 8">
          <a:extLst>
            <a:ext uri="{FF2B5EF4-FFF2-40B4-BE49-F238E27FC236}">
              <a16:creationId xmlns:a16="http://schemas.microsoft.com/office/drawing/2014/main" id="{EDE9C4F2-AF2B-49C1-9953-726372ADC22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402" name="Text Box 9">
          <a:extLst>
            <a:ext uri="{FF2B5EF4-FFF2-40B4-BE49-F238E27FC236}">
              <a16:creationId xmlns:a16="http://schemas.microsoft.com/office/drawing/2014/main" id="{16615088-22BB-481A-A855-BB6BA26BF74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403" name="Text Box 10">
          <a:extLst>
            <a:ext uri="{FF2B5EF4-FFF2-40B4-BE49-F238E27FC236}">
              <a16:creationId xmlns:a16="http://schemas.microsoft.com/office/drawing/2014/main" id="{272F5252-E8C4-4927-9583-F9ECC16810B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404" name="Text Box 11">
          <a:extLst>
            <a:ext uri="{FF2B5EF4-FFF2-40B4-BE49-F238E27FC236}">
              <a16:creationId xmlns:a16="http://schemas.microsoft.com/office/drawing/2014/main" id="{3B130816-C77B-4D6F-AF99-A0C3901349B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405" name="Text Box 12">
          <a:extLst>
            <a:ext uri="{FF2B5EF4-FFF2-40B4-BE49-F238E27FC236}">
              <a16:creationId xmlns:a16="http://schemas.microsoft.com/office/drawing/2014/main" id="{69F0BEFE-C557-48FA-BC68-0D8631A06C0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406" name="Text Box 13">
          <a:extLst>
            <a:ext uri="{FF2B5EF4-FFF2-40B4-BE49-F238E27FC236}">
              <a16:creationId xmlns:a16="http://schemas.microsoft.com/office/drawing/2014/main" id="{7364A3DD-5029-439F-B90E-91576E9B67F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407" name="Text Box 14">
          <a:extLst>
            <a:ext uri="{FF2B5EF4-FFF2-40B4-BE49-F238E27FC236}">
              <a16:creationId xmlns:a16="http://schemas.microsoft.com/office/drawing/2014/main" id="{CE9D7D3F-E452-44F9-94F9-F1B18889690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408" name="Text Box 15">
          <a:extLst>
            <a:ext uri="{FF2B5EF4-FFF2-40B4-BE49-F238E27FC236}">
              <a16:creationId xmlns:a16="http://schemas.microsoft.com/office/drawing/2014/main" id="{723CC4B9-0B66-4FC6-8E19-9239A065AA9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409" name="Text Box 16">
          <a:extLst>
            <a:ext uri="{FF2B5EF4-FFF2-40B4-BE49-F238E27FC236}">
              <a16:creationId xmlns:a16="http://schemas.microsoft.com/office/drawing/2014/main" id="{F11777D3-CE5F-428E-BE21-62B100B3765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410" name="Text Box 17">
          <a:extLst>
            <a:ext uri="{FF2B5EF4-FFF2-40B4-BE49-F238E27FC236}">
              <a16:creationId xmlns:a16="http://schemas.microsoft.com/office/drawing/2014/main" id="{AB4BC58C-4A6B-4C52-AF85-9403486F90E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411" name="Text Box 18">
          <a:extLst>
            <a:ext uri="{FF2B5EF4-FFF2-40B4-BE49-F238E27FC236}">
              <a16:creationId xmlns:a16="http://schemas.microsoft.com/office/drawing/2014/main" id="{91E537B4-0A6D-4B3E-B347-87A8990EDCE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412" name="Text Box 19">
          <a:extLst>
            <a:ext uri="{FF2B5EF4-FFF2-40B4-BE49-F238E27FC236}">
              <a16:creationId xmlns:a16="http://schemas.microsoft.com/office/drawing/2014/main" id="{40F15CE6-35EC-4196-852A-48BDE9138FB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413" name="Text Box 20">
          <a:extLst>
            <a:ext uri="{FF2B5EF4-FFF2-40B4-BE49-F238E27FC236}">
              <a16:creationId xmlns:a16="http://schemas.microsoft.com/office/drawing/2014/main" id="{19B0829B-CDCA-46A1-B917-420EF19A263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414" name="Text Box 21">
          <a:extLst>
            <a:ext uri="{FF2B5EF4-FFF2-40B4-BE49-F238E27FC236}">
              <a16:creationId xmlns:a16="http://schemas.microsoft.com/office/drawing/2014/main" id="{62208CA0-532E-4756-974C-767B325416C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5415" name="Text Box 22">
          <a:extLst>
            <a:ext uri="{FF2B5EF4-FFF2-40B4-BE49-F238E27FC236}">
              <a16:creationId xmlns:a16="http://schemas.microsoft.com/office/drawing/2014/main" id="{FB4CB6B7-E8C1-4FEA-9828-639984C33D0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416" name="Text Box 1">
          <a:extLst>
            <a:ext uri="{FF2B5EF4-FFF2-40B4-BE49-F238E27FC236}">
              <a16:creationId xmlns:a16="http://schemas.microsoft.com/office/drawing/2014/main" id="{E5587BBB-FB87-4F85-8A0B-67C4F65866A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417" name="Text Box 2">
          <a:extLst>
            <a:ext uri="{FF2B5EF4-FFF2-40B4-BE49-F238E27FC236}">
              <a16:creationId xmlns:a16="http://schemas.microsoft.com/office/drawing/2014/main" id="{1EAF9333-234A-4FFF-BE40-74AF89A79D9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418" name="Text Box 3">
          <a:extLst>
            <a:ext uri="{FF2B5EF4-FFF2-40B4-BE49-F238E27FC236}">
              <a16:creationId xmlns:a16="http://schemas.microsoft.com/office/drawing/2014/main" id="{A56884DC-1C11-451A-ADE3-48027552AE1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419" name="Text Box 4">
          <a:extLst>
            <a:ext uri="{FF2B5EF4-FFF2-40B4-BE49-F238E27FC236}">
              <a16:creationId xmlns:a16="http://schemas.microsoft.com/office/drawing/2014/main" id="{D1557295-25AD-4A1D-88F4-023DF05B6EE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420" name="Text Box 5">
          <a:extLst>
            <a:ext uri="{FF2B5EF4-FFF2-40B4-BE49-F238E27FC236}">
              <a16:creationId xmlns:a16="http://schemas.microsoft.com/office/drawing/2014/main" id="{C78B36DE-544B-4E47-8117-7FDCF1C83F5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421" name="Text Box 6">
          <a:extLst>
            <a:ext uri="{FF2B5EF4-FFF2-40B4-BE49-F238E27FC236}">
              <a16:creationId xmlns:a16="http://schemas.microsoft.com/office/drawing/2014/main" id="{CF045909-4A8A-4302-8C1F-9516C433C26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422" name="Text Box 7">
          <a:extLst>
            <a:ext uri="{FF2B5EF4-FFF2-40B4-BE49-F238E27FC236}">
              <a16:creationId xmlns:a16="http://schemas.microsoft.com/office/drawing/2014/main" id="{4903B721-1AB9-4055-928C-41106A8C99C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423" name="Text Box 8">
          <a:extLst>
            <a:ext uri="{FF2B5EF4-FFF2-40B4-BE49-F238E27FC236}">
              <a16:creationId xmlns:a16="http://schemas.microsoft.com/office/drawing/2014/main" id="{468C2A8B-563D-4599-8DC7-D33EF9600C5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424" name="Text Box 9">
          <a:extLst>
            <a:ext uri="{FF2B5EF4-FFF2-40B4-BE49-F238E27FC236}">
              <a16:creationId xmlns:a16="http://schemas.microsoft.com/office/drawing/2014/main" id="{011F8B1C-D169-4CD6-B0B6-E485E86E2BE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425" name="Text Box 10">
          <a:extLst>
            <a:ext uri="{FF2B5EF4-FFF2-40B4-BE49-F238E27FC236}">
              <a16:creationId xmlns:a16="http://schemas.microsoft.com/office/drawing/2014/main" id="{589F3D5E-015F-47BF-A87C-E8A1C54ACE4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426" name="Text Box 11">
          <a:extLst>
            <a:ext uri="{FF2B5EF4-FFF2-40B4-BE49-F238E27FC236}">
              <a16:creationId xmlns:a16="http://schemas.microsoft.com/office/drawing/2014/main" id="{EB80C31D-5926-4911-A62A-03D857AA974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427" name="Text Box 12">
          <a:extLst>
            <a:ext uri="{FF2B5EF4-FFF2-40B4-BE49-F238E27FC236}">
              <a16:creationId xmlns:a16="http://schemas.microsoft.com/office/drawing/2014/main" id="{3BBB641A-CB6E-440B-ACA5-F7594FF9117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428" name="Text Box 13">
          <a:extLst>
            <a:ext uri="{FF2B5EF4-FFF2-40B4-BE49-F238E27FC236}">
              <a16:creationId xmlns:a16="http://schemas.microsoft.com/office/drawing/2014/main" id="{6A45B7D6-7EA7-4B88-ACEC-2433702AEA6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429" name="Text Box 14">
          <a:extLst>
            <a:ext uri="{FF2B5EF4-FFF2-40B4-BE49-F238E27FC236}">
              <a16:creationId xmlns:a16="http://schemas.microsoft.com/office/drawing/2014/main" id="{F0D705F9-E673-44F2-B12D-7518AB8976E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430" name="Text Box 15">
          <a:extLst>
            <a:ext uri="{FF2B5EF4-FFF2-40B4-BE49-F238E27FC236}">
              <a16:creationId xmlns:a16="http://schemas.microsoft.com/office/drawing/2014/main" id="{34288A26-5E75-4A43-9DE1-7BBA1AE7FC0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431" name="Text Box 16">
          <a:extLst>
            <a:ext uri="{FF2B5EF4-FFF2-40B4-BE49-F238E27FC236}">
              <a16:creationId xmlns:a16="http://schemas.microsoft.com/office/drawing/2014/main" id="{9A5E0D05-79F8-4862-A036-7187A420F61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432" name="Text Box 17">
          <a:extLst>
            <a:ext uri="{FF2B5EF4-FFF2-40B4-BE49-F238E27FC236}">
              <a16:creationId xmlns:a16="http://schemas.microsoft.com/office/drawing/2014/main" id="{338A0602-1DA0-42B1-BEEA-8F3E60D1D0C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433" name="Text Box 18">
          <a:extLst>
            <a:ext uri="{FF2B5EF4-FFF2-40B4-BE49-F238E27FC236}">
              <a16:creationId xmlns:a16="http://schemas.microsoft.com/office/drawing/2014/main" id="{82BAE346-2F24-4C94-968E-67A71A3BF5A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434" name="Text Box 19">
          <a:extLst>
            <a:ext uri="{FF2B5EF4-FFF2-40B4-BE49-F238E27FC236}">
              <a16:creationId xmlns:a16="http://schemas.microsoft.com/office/drawing/2014/main" id="{E40A4CFA-B8C3-4417-B6E7-EFA10FD449C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435" name="Text Box 20">
          <a:extLst>
            <a:ext uri="{FF2B5EF4-FFF2-40B4-BE49-F238E27FC236}">
              <a16:creationId xmlns:a16="http://schemas.microsoft.com/office/drawing/2014/main" id="{0678F859-08BE-4876-A081-EDD9B81E849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436" name="Text Box 21">
          <a:extLst>
            <a:ext uri="{FF2B5EF4-FFF2-40B4-BE49-F238E27FC236}">
              <a16:creationId xmlns:a16="http://schemas.microsoft.com/office/drawing/2014/main" id="{DB68E976-727E-4337-B9C1-F37B8954F92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437" name="Text Box 22">
          <a:extLst>
            <a:ext uri="{FF2B5EF4-FFF2-40B4-BE49-F238E27FC236}">
              <a16:creationId xmlns:a16="http://schemas.microsoft.com/office/drawing/2014/main" id="{770696ED-AA70-4228-B515-5C8210AA99E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438" name="Text Box 1">
          <a:extLst>
            <a:ext uri="{FF2B5EF4-FFF2-40B4-BE49-F238E27FC236}">
              <a16:creationId xmlns:a16="http://schemas.microsoft.com/office/drawing/2014/main" id="{B4B62DA2-22E5-4044-BF38-3EF0137C918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439" name="Text Box 2">
          <a:extLst>
            <a:ext uri="{FF2B5EF4-FFF2-40B4-BE49-F238E27FC236}">
              <a16:creationId xmlns:a16="http://schemas.microsoft.com/office/drawing/2014/main" id="{1DF522A5-8136-4DE5-B688-3F152B44F3C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440" name="Text Box 3">
          <a:extLst>
            <a:ext uri="{FF2B5EF4-FFF2-40B4-BE49-F238E27FC236}">
              <a16:creationId xmlns:a16="http://schemas.microsoft.com/office/drawing/2014/main" id="{E45E105F-0E71-45FA-BFEC-D0331DA4739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441" name="Text Box 4">
          <a:extLst>
            <a:ext uri="{FF2B5EF4-FFF2-40B4-BE49-F238E27FC236}">
              <a16:creationId xmlns:a16="http://schemas.microsoft.com/office/drawing/2014/main" id="{03A2301A-82D2-49FD-B28D-FE0251411D1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442" name="Text Box 5">
          <a:extLst>
            <a:ext uri="{FF2B5EF4-FFF2-40B4-BE49-F238E27FC236}">
              <a16:creationId xmlns:a16="http://schemas.microsoft.com/office/drawing/2014/main" id="{9862BAF0-3F40-4D73-A5C9-6D9C5D2D2D5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443" name="Text Box 6">
          <a:extLst>
            <a:ext uri="{FF2B5EF4-FFF2-40B4-BE49-F238E27FC236}">
              <a16:creationId xmlns:a16="http://schemas.microsoft.com/office/drawing/2014/main" id="{CF75F5E8-A263-422A-8193-FF86B64780F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444" name="Text Box 7">
          <a:extLst>
            <a:ext uri="{FF2B5EF4-FFF2-40B4-BE49-F238E27FC236}">
              <a16:creationId xmlns:a16="http://schemas.microsoft.com/office/drawing/2014/main" id="{E09BB0AB-D4D8-469D-B1CA-01191C00451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445" name="Text Box 8">
          <a:extLst>
            <a:ext uri="{FF2B5EF4-FFF2-40B4-BE49-F238E27FC236}">
              <a16:creationId xmlns:a16="http://schemas.microsoft.com/office/drawing/2014/main" id="{FA6E23A7-D3E9-4921-BCBC-05ACD21AB60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446" name="Text Box 9">
          <a:extLst>
            <a:ext uri="{FF2B5EF4-FFF2-40B4-BE49-F238E27FC236}">
              <a16:creationId xmlns:a16="http://schemas.microsoft.com/office/drawing/2014/main" id="{03333B26-DF18-4CBA-95D4-915714B8CD1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447" name="Text Box 10">
          <a:extLst>
            <a:ext uri="{FF2B5EF4-FFF2-40B4-BE49-F238E27FC236}">
              <a16:creationId xmlns:a16="http://schemas.microsoft.com/office/drawing/2014/main" id="{29C091ED-4BEA-44EF-9D84-59D8BEC57A8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448" name="Text Box 11">
          <a:extLst>
            <a:ext uri="{FF2B5EF4-FFF2-40B4-BE49-F238E27FC236}">
              <a16:creationId xmlns:a16="http://schemas.microsoft.com/office/drawing/2014/main" id="{49FD8444-28A2-42F3-9741-5534E027FC4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449" name="Text Box 12">
          <a:extLst>
            <a:ext uri="{FF2B5EF4-FFF2-40B4-BE49-F238E27FC236}">
              <a16:creationId xmlns:a16="http://schemas.microsoft.com/office/drawing/2014/main" id="{6B98FCB4-0B24-4C79-AACA-8DB0A4A5EC6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450" name="Text Box 13">
          <a:extLst>
            <a:ext uri="{FF2B5EF4-FFF2-40B4-BE49-F238E27FC236}">
              <a16:creationId xmlns:a16="http://schemas.microsoft.com/office/drawing/2014/main" id="{96FDD202-B7F3-4C85-9C12-CF65F439C36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451" name="Text Box 14">
          <a:extLst>
            <a:ext uri="{FF2B5EF4-FFF2-40B4-BE49-F238E27FC236}">
              <a16:creationId xmlns:a16="http://schemas.microsoft.com/office/drawing/2014/main" id="{EBFC8CBA-CEA6-43C5-A3BE-6EBECC7EE2E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452" name="Text Box 15">
          <a:extLst>
            <a:ext uri="{FF2B5EF4-FFF2-40B4-BE49-F238E27FC236}">
              <a16:creationId xmlns:a16="http://schemas.microsoft.com/office/drawing/2014/main" id="{C0E83456-1FDA-4248-89DE-9FA9ECC6FA4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453" name="Text Box 16">
          <a:extLst>
            <a:ext uri="{FF2B5EF4-FFF2-40B4-BE49-F238E27FC236}">
              <a16:creationId xmlns:a16="http://schemas.microsoft.com/office/drawing/2014/main" id="{A6E38C3D-747D-42D7-A515-B1CC385FDC8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454" name="Text Box 17">
          <a:extLst>
            <a:ext uri="{FF2B5EF4-FFF2-40B4-BE49-F238E27FC236}">
              <a16:creationId xmlns:a16="http://schemas.microsoft.com/office/drawing/2014/main" id="{917F2783-AD96-4DB0-AF6D-C7FCBD96918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455" name="Text Box 18">
          <a:extLst>
            <a:ext uri="{FF2B5EF4-FFF2-40B4-BE49-F238E27FC236}">
              <a16:creationId xmlns:a16="http://schemas.microsoft.com/office/drawing/2014/main" id="{945C5C02-0205-46F5-A51A-4DD95678610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456" name="Text Box 19">
          <a:extLst>
            <a:ext uri="{FF2B5EF4-FFF2-40B4-BE49-F238E27FC236}">
              <a16:creationId xmlns:a16="http://schemas.microsoft.com/office/drawing/2014/main" id="{6777A6E4-48DE-4497-A7E8-C70D55666DA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457" name="Text Box 20">
          <a:extLst>
            <a:ext uri="{FF2B5EF4-FFF2-40B4-BE49-F238E27FC236}">
              <a16:creationId xmlns:a16="http://schemas.microsoft.com/office/drawing/2014/main" id="{F72870B3-B12C-481F-A755-ED29FFA2677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458" name="Text Box 21">
          <a:extLst>
            <a:ext uri="{FF2B5EF4-FFF2-40B4-BE49-F238E27FC236}">
              <a16:creationId xmlns:a16="http://schemas.microsoft.com/office/drawing/2014/main" id="{42A0A4BC-DCC4-4D03-988A-17E3B2C47B8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459" name="Text Box 22">
          <a:extLst>
            <a:ext uri="{FF2B5EF4-FFF2-40B4-BE49-F238E27FC236}">
              <a16:creationId xmlns:a16="http://schemas.microsoft.com/office/drawing/2014/main" id="{AE6BE693-8FBE-45B6-989B-ED4E77C0DB8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460" name="Text Box 1">
          <a:extLst>
            <a:ext uri="{FF2B5EF4-FFF2-40B4-BE49-F238E27FC236}">
              <a16:creationId xmlns:a16="http://schemas.microsoft.com/office/drawing/2014/main" id="{0C6F940C-A091-4B54-A6B9-B42CC465328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461" name="Text Box 2">
          <a:extLst>
            <a:ext uri="{FF2B5EF4-FFF2-40B4-BE49-F238E27FC236}">
              <a16:creationId xmlns:a16="http://schemas.microsoft.com/office/drawing/2014/main" id="{ECE4EFF9-6A8C-4FD0-BB36-AA1F6771FE5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462" name="Text Box 3">
          <a:extLst>
            <a:ext uri="{FF2B5EF4-FFF2-40B4-BE49-F238E27FC236}">
              <a16:creationId xmlns:a16="http://schemas.microsoft.com/office/drawing/2014/main" id="{08F0F03A-1FC1-4786-B5A4-0F04FEA33B3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463" name="Text Box 4">
          <a:extLst>
            <a:ext uri="{FF2B5EF4-FFF2-40B4-BE49-F238E27FC236}">
              <a16:creationId xmlns:a16="http://schemas.microsoft.com/office/drawing/2014/main" id="{62E661AA-9DB7-4C2D-AD27-60EA0CF06C8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464" name="Text Box 5">
          <a:extLst>
            <a:ext uri="{FF2B5EF4-FFF2-40B4-BE49-F238E27FC236}">
              <a16:creationId xmlns:a16="http://schemas.microsoft.com/office/drawing/2014/main" id="{83B6B484-F837-4B44-A04B-F890CA5FDFE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465" name="Text Box 6">
          <a:extLst>
            <a:ext uri="{FF2B5EF4-FFF2-40B4-BE49-F238E27FC236}">
              <a16:creationId xmlns:a16="http://schemas.microsoft.com/office/drawing/2014/main" id="{DC0854FB-00DF-4B4D-9C4E-2A2612F43DA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466" name="Text Box 7">
          <a:extLst>
            <a:ext uri="{FF2B5EF4-FFF2-40B4-BE49-F238E27FC236}">
              <a16:creationId xmlns:a16="http://schemas.microsoft.com/office/drawing/2014/main" id="{4CC31088-1983-44AD-8D53-F517A69C2E6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467" name="Text Box 8">
          <a:extLst>
            <a:ext uri="{FF2B5EF4-FFF2-40B4-BE49-F238E27FC236}">
              <a16:creationId xmlns:a16="http://schemas.microsoft.com/office/drawing/2014/main" id="{34B824E4-C9CD-4CF6-BB5F-73B6FF6D4A6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468" name="Text Box 9">
          <a:extLst>
            <a:ext uri="{FF2B5EF4-FFF2-40B4-BE49-F238E27FC236}">
              <a16:creationId xmlns:a16="http://schemas.microsoft.com/office/drawing/2014/main" id="{8687FDF4-AE23-4482-B411-C25E751372F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469" name="Text Box 10">
          <a:extLst>
            <a:ext uri="{FF2B5EF4-FFF2-40B4-BE49-F238E27FC236}">
              <a16:creationId xmlns:a16="http://schemas.microsoft.com/office/drawing/2014/main" id="{FAB84E2B-1EB9-4583-8EB7-4595338B4B2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470" name="Text Box 11">
          <a:extLst>
            <a:ext uri="{FF2B5EF4-FFF2-40B4-BE49-F238E27FC236}">
              <a16:creationId xmlns:a16="http://schemas.microsoft.com/office/drawing/2014/main" id="{F9855153-D3EA-49A6-A3B2-58043DE2E3B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471" name="Text Box 12">
          <a:extLst>
            <a:ext uri="{FF2B5EF4-FFF2-40B4-BE49-F238E27FC236}">
              <a16:creationId xmlns:a16="http://schemas.microsoft.com/office/drawing/2014/main" id="{892E8C28-4B4C-4E89-BDC2-E621F33A2EC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472" name="Text Box 13">
          <a:extLst>
            <a:ext uri="{FF2B5EF4-FFF2-40B4-BE49-F238E27FC236}">
              <a16:creationId xmlns:a16="http://schemas.microsoft.com/office/drawing/2014/main" id="{6BC83362-C759-4D78-84E3-86163BA1531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473" name="Text Box 14">
          <a:extLst>
            <a:ext uri="{FF2B5EF4-FFF2-40B4-BE49-F238E27FC236}">
              <a16:creationId xmlns:a16="http://schemas.microsoft.com/office/drawing/2014/main" id="{3023AD7B-F3FA-421E-B294-C94EFC8FABA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474" name="Text Box 15">
          <a:extLst>
            <a:ext uri="{FF2B5EF4-FFF2-40B4-BE49-F238E27FC236}">
              <a16:creationId xmlns:a16="http://schemas.microsoft.com/office/drawing/2014/main" id="{12C86FA1-635A-443B-9095-A03DC4ABA6E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475" name="Text Box 16">
          <a:extLst>
            <a:ext uri="{FF2B5EF4-FFF2-40B4-BE49-F238E27FC236}">
              <a16:creationId xmlns:a16="http://schemas.microsoft.com/office/drawing/2014/main" id="{E770E24E-3B66-48F2-A84E-393755B56CC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476" name="Text Box 17">
          <a:extLst>
            <a:ext uri="{FF2B5EF4-FFF2-40B4-BE49-F238E27FC236}">
              <a16:creationId xmlns:a16="http://schemas.microsoft.com/office/drawing/2014/main" id="{2A2815B0-5C45-443E-B5CB-0FE32EC16F6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477" name="Text Box 18">
          <a:extLst>
            <a:ext uri="{FF2B5EF4-FFF2-40B4-BE49-F238E27FC236}">
              <a16:creationId xmlns:a16="http://schemas.microsoft.com/office/drawing/2014/main" id="{CE56AF5F-98D0-4E40-92A0-30CCD97677E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478" name="Text Box 19">
          <a:extLst>
            <a:ext uri="{FF2B5EF4-FFF2-40B4-BE49-F238E27FC236}">
              <a16:creationId xmlns:a16="http://schemas.microsoft.com/office/drawing/2014/main" id="{11BD3A1B-90C3-4471-BE43-23EEC18C09E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479" name="Text Box 20">
          <a:extLst>
            <a:ext uri="{FF2B5EF4-FFF2-40B4-BE49-F238E27FC236}">
              <a16:creationId xmlns:a16="http://schemas.microsoft.com/office/drawing/2014/main" id="{DD0C7552-D761-449D-A5C2-DEFE5BB8F5D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480" name="Text Box 21">
          <a:extLst>
            <a:ext uri="{FF2B5EF4-FFF2-40B4-BE49-F238E27FC236}">
              <a16:creationId xmlns:a16="http://schemas.microsoft.com/office/drawing/2014/main" id="{6CC7BFBA-5FA2-4F94-BCFD-0E99683F4CE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481" name="Text Box 22">
          <a:extLst>
            <a:ext uri="{FF2B5EF4-FFF2-40B4-BE49-F238E27FC236}">
              <a16:creationId xmlns:a16="http://schemas.microsoft.com/office/drawing/2014/main" id="{7C2B5EF1-2288-4169-9ED4-8C2D6739CDA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482" name="Text Box 1">
          <a:extLst>
            <a:ext uri="{FF2B5EF4-FFF2-40B4-BE49-F238E27FC236}">
              <a16:creationId xmlns:a16="http://schemas.microsoft.com/office/drawing/2014/main" id="{662F929E-DE74-4FEB-BC95-BCF66B6D049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483" name="Text Box 2">
          <a:extLst>
            <a:ext uri="{FF2B5EF4-FFF2-40B4-BE49-F238E27FC236}">
              <a16:creationId xmlns:a16="http://schemas.microsoft.com/office/drawing/2014/main" id="{358F62E9-602F-4C3C-8090-B337FEF3779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484" name="Text Box 3">
          <a:extLst>
            <a:ext uri="{FF2B5EF4-FFF2-40B4-BE49-F238E27FC236}">
              <a16:creationId xmlns:a16="http://schemas.microsoft.com/office/drawing/2014/main" id="{F7727A93-0053-4D63-8FD8-BB2BB2F82E4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485" name="Text Box 4">
          <a:extLst>
            <a:ext uri="{FF2B5EF4-FFF2-40B4-BE49-F238E27FC236}">
              <a16:creationId xmlns:a16="http://schemas.microsoft.com/office/drawing/2014/main" id="{F2064783-4F21-4FA6-A383-8F3E3EB468D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486" name="Text Box 5">
          <a:extLst>
            <a:ext uri="{FF2B5EF4-FFF2-40B4-BE49-F238E27FC236}">
              <a16:creationId xmlns:a16="http://schemas.microsoft.com/office/drawing/2014/main" id="{642E9824-8A42-4053-ADB7-AB5EB1BB35A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487" name="Text Box 6">
          <a:extLst>
            <a:ext uri="{FF2B5EF4-FFF2-40B4-BE49-F238E27FC236}">
              <a16:creationId xmlns:a16="http://schemas.microsoft.com/office/drawing/2014/main" id="{3BAC894B-D308-4839-855A-A9EE2BD0F23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488" name="Text Box 7">
          <a:extLst>
            <a:ext uri="{FF2B5EF4-FFF2-40B4-BE49-F238E27FC236}">
              <a16:creationId xmlns:a16="http://schemas.microsoft.com/office/drawing/2014/main" id="{F9D5C882-7797-4EBE-92B9-4D5D21FE4DF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489" name="Text Box 8">
          <a:extLst>
            <a:ext uri="{FF2B5EF4-FFF2-40B4-BE49-F238E27FC236}">
              <a16:creationId xmlns:a16="http://schemas.microsoft.com/office/drawing/2014/main" id="{D5DF10A7-EDF0-455E-87A5-9F43253BDCA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490" name="Text Box 9">
          <a:extLst>
            <a:ext uri="{FF2B5EF4-FFF2-40B4-BE49-F238E27FC236}">
              <a16:creationId xmlns:a16="http://schemas.microsoft.com/office/drawing/2014/main" id="{AA103662-3694-4A9E-8DDF-E748D9548EF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491" name="Text Box 10">
          <a:extLst>
            <a:ext uri="{FF2B5EF4-FFF2-40B4-BE49-F238E27FC236}">
              <a16:creationId xmlns:a16="http://schemas.microsoft.com/office/drawing/2014/main" id="{AD5CC69E-88F0-4F88-831C-E88B19D7601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492" name="Text Box 11">
          <a:extLst>
            <a:ext uri="{FF2B5EF4-FFF2-40B4-BE49-F238E27FC236}">
              <a16:creationId xmlns:a16="http://schemas.microsoft.com/office/drawing/2014/main" id="{F8CA51B9-B68F-4A35-BFBE-4125EEB49B9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493" name="Text Box 12">
          <a:extLst>
            <a:ext uri="{FF2B5EF4-FFF2-40B4-BE49-F238E27FC236}">
              <a16:creationId xmlns:a16="http://schemas.microsoft.com/office/drawing/2014/main" id="{4D8F80D0-21B0-430A-82BE-052711AA4C5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494" name="Text Box 13">
          <a:extLst>
            <a:ext uri="{FF2B5EF4-FFF2-40B4-BE49-F238E27FC236}">
              <a16:creationId xmlns:a16="http://schemas.microsoft.com/office/drawing/2014/main" id="{FA38AD61-C9D5-417F-8A9B-CBAA6C2612C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495" name="Text Box 14">
          <a:extLst>
            <a:ext uri="{FF2B5EF4-FFF2-40B4-BE49-F238E27FC236}">
              <a16:creationId xmlns:a16="http://schemas.microsoft.com/office/drawing/2014/main" id="{937D7A8B-96AC-4828-87A6-D3BBC549768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496" name="Text Box 15">
          <a:extLst>
            <a:ext uri="{FF2B5EF4-FFF2-40B4-BE49-F238E27FC236}">
              <a16:creationId xmlns:a16="http://schemas.microsoft.com/office/drawing/2014/main" id="{020F1BF9-5E64-4690-8A21-E4D3B56174A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497" name="Text Box 16">
          <a:extLst>
            <a:ext uri="{FF2B5EF4-FFF2-40B4-BE49-F238E27FC236}">
              <a16:creationId xmlns:a16="http://schemas.microsoft.com/office/drawing/2014/main" id="{2E4CBCA0-87CA-43A9-BF87-BCF677EEBC2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498" name="Text Box 17">
          <a:extLst>
            <a:ext uri="{FF2B5EF4-FFF2-40B4-BE49-F238E27FC236}">
              <a16:creationId xmlns:a16="http://schemas.microsoft.com/office/drawing/2014/main" id="{BF3E4E73-3986-4319-9CF9-BC15FE354D2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499" name="Text Box 18">
          <a:extLst>
            <a:ext uri="{FF2B5EF4-FFF2-40B4-BE49-F238E27FC236}">
              <a16:creationId xmlns:a16="http://schemas.microsoft.com/office/drawing/2014/main" id="{F6C421F4-4DBF-4ACC-80FC-E27690BF53D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500" name="Text Box 19">
          <a:extLst>
            <a:ext uri="{FF2B5EF4-FFF2-40B4-BE49-F238E27FC236}">
              <a16:creationId xmlns:a16="http://schemas.microsoft.com/office/drawing/2014/main" id="{3224B372-B79C-4252-832F-151472E1DAE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501" name="Text Box 20">
          <a:extLst>
            <a:ext uri="{FF2B5EF4-FFF2-40B4-BE49-F238E27FC236}">
              <a16:creationId xmlns:a16="http://schemas.microsoft.com/office/drawing/2014/main" id="{3E749C94-4B9F-4F6F-8560-A99D54886DC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502" name="Text Box 21">
          <a:extLst>
            <a:ext uri="{FF2B5EF4-FFF2-40B4-BE49-F238E27FC236}">
              <a16:creationId xmlns:a16="http://schemas.microsoft.com/office/drawing/2014/main" id="{D142C82E-4270-4325-82C2-C6FAAB1446E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503" name="Text Box 22">
          <a:extLst>
            <a:ext uri="{FF2B5EF4-FFF2-40B4-BE49-F238E27FC236}">
              <a16:creationId xmlns:a16="http://schemas.microsoft.com/office/drawing/2014/main" id="{20C68403-C02F-47D0-BB7D-219F9AFC431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504" name="Text Box 1">
          <a:extLst>
            <a:ext uri="{FF2B5EF4-FFF2-40B4-BE49-F238E27FC236}">
              <a16:creationId xmlns:a16="http://schemas.microsoft.com/office/drawing/2014/main" id="{5630FC6A-3814-4057-9792-8E06244DA3C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505" name="Text Box 2">
          <a:extLst>
            <a:ext uri="{FF2B5EF4-FFF2-40B4-BE49-F238E27FC236}">
              <a16:creationId xmlns:a16="http://schemas.microsoft.com/office/drawing/2014/main" id="{89B8AD49-3771-49DD-B042-CCCAEA6D90F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506" name="Text Box 3">
          <a:extLst>
            <a:ext uri="{FF2B5EF4-FFF2-40B4-BE49-F238E27FC236}">
              <a16:creationId xmlns:a16="http://schemas.microsoft.com/office/drawing/2014/main" id="{80D0FE4B-DCEE-4FA3-B45A-95980265129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507" name="Text Box 4">
          <a:extLst>
            <a:ext uri="{FF2B5EF4-FFF2-40B4-BE49-F238E27FC236}">
              <a16:creationId xmlns:a16="http://schemas.microsoft.com/office/drawing/2014/main" id="{BAE88F38-71DE-4044-9361-9C3F2A5446D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508" name="Text Box 5">
          <a:extLst>
            <a:ext uri="{FF2B5EF4-FFF2-40B4-BE49-F238E27FC236}">
              <a16:creationId xmlns:a16="http://schemas.microsoft.com/office/drawing/2014/main" id="{EF0A8817-5C69-455C-BE2A-859C87D486C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509" name="Text Box 6">
          <a:extLst>
            <a:ext uri="{FF2B5EF4-FFF2-40B4-BE49-F238E27FC236}">
              <a16:creationId xmlns:a16="http://schemas.microsoft.com/office/drawing/2014/main" id="{9D702951-A521-48F6-AA9D-81B71FAFE18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510" name="Text Box 7">
          <a:extLst>
            <a:ext uri="{FF2B5EF4-FFF2-40B4-BE49-F238E27FC236}">
              <a16:creationId xmlns:a16="http://schemas.microsoft.com/office/drawing/2014/main" id="{E0D61D4D-AC2E-45C8-92C1-4800CADE6DF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511" name="Text Box 8">
          <a:extLst>
            <a:ext uri="{FF2B5EF4-FFF2-40B4-BE49-F238E27FC236}">
              <a16:creationId xmlns:a16="http://schemas.microsoft.com/office/drawing/2014/main" id="{8BDBB656-2795-4B86-BD26-E790D33AF40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512" name="Text Box 9">
          <a:extLst>
            <a:ext uri="{FF2B5EF4-FFF2-40B4-BE49-F238E27FC236}">
              <a16:creationId xmlns:a16="http://schemas.microsoft.com/office/drawing/2014/main" id="{74258F17-AC12-4CB7-A748-BB80F524D6A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513" name="Text Box 10">
          <a:extLst>
            <a:ext uri="{FF2B5EF4-FFF2-40B4-BE49-F238E27FC236}">
              <a16:creationId xmlns:a16="http://schemas.microsoft.com/office/drawing/2014/main" id="{64DD878C-C6AB-4369-B26F-CC6A6D6164E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514" name="Text Box 11">
          <a:extLst>
            <a:ext uri="{FF2B5EF4-FFF2-40B4-BE49-F238E27FC236}">
              <a16:creationId xmlns:a16="http://schemas.microsoft.com/office/drawing/2014/main" id="{AC2A91B5-1E5B-46FA-A69B-1AFD133E475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515" name="Text Box 12">
          <a:extLst>
            <a:ext uri="{FF2B5EF4-FFF2-40B4-BE49-F238E27FC236}">
              <a16:creationId xmlns:a16="http://schemas.microsoft.com/office/drawing/2014/main" id="{21E35794-EC69-4F17-9A38-D6928DDC996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516" name="Text Box 13">
          <a:extLst>
            <a:ext uri="{FF2B5EF4-FFF2-40B4-BE49-F238E27FC236}">
              <a16:creationId xmlns:a16="http://schemas.microsoft.com/office/drawing/2014/main" id="{5B94796A-1031-4D21-A4DC-67D42B85A69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517" name="Text Box 14">
          <a:extLst>
            <a:ext uri="{FF2B5EF4-FFF2-40B4-BE49-F238E27FC236}">
              <a16:creationId xmlns:a16="http://schemas.microsoft.com/office/drawing/2014/main" id="{D351D54A-A460-4062-9B95-8C5A9CBFC40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518" name="Text Box 15">
          <a:extLst>
            <a:ext uri="{FF2B5EF4-FFF2-40B4-BE49-F238E27FC236}">
              <a16:creationId xmlns:a16="http://schemas.microsoft.com/office/drawing/2014/main" id="{263D0366-1462-4284-B9C6-4F1F27D5101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519" name="Text Box 16">
          <a:extLst>
            <a:ext uri="{FF2B5EF4-FFF2-40B4-BE49-F238E27FC236}">
              <a16:creationId xmlns:a16="http://schemas.microsoft.com/office/drawing/2014/main" id="{C3EF5519-275C-4C43-A005-91BDA29A24D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520" name="Text Box 17">
          <a:extLst>
            <a:ext uri="{FF2B5EF4-FFF2-40B4-BE49-F238E27FC236}">
              <a16:creationId xmlns:a16="http://schemas.microsoft.com/office/drawing/2014/main" id="{4F2C11D7-6C06-45E5-82D3-F902B68F3CB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521" name="Text Box 18">
          <a:extLst>
            <a:ext uri="{FF2B5EF4-FFF2-40B4-BE49-F238E27FC236}">
              <a16:creationId xmlns:a16="http://schemas.microsoft.com/office/drawing/2014/main" id="{D22E89FB-8026-4C6F-8873-7EBAA8ADCE1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522" name="Text Box 19">
          <a:extLst>
            <a:ext uri="{FF2B5EF4-FFF2-40B4-BE49-F238E27FC236}">
              <a16:creationId xmlns:a16="http://schemas.microsoft.com/office/drawing/2014/main" id="{8D661162-C53C-4183-82DB-33C446D92EE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523" name="Text Box 20">
          <a:extLst>
            <a:ext uri="{FF2B5EF4-FFF2-40B4-BE49-F238E27FC236}">
              <a16:creationId xmlns:a16="http://schemas.microsoft.com/office/drawing/2014/main" id="{83CD2751-651F-4E91-8C12-E99F5904858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524" name="Text Box 21">
          <a:extLst>
            <a:ext uri="{FF2B5EF4-FFF2-40B4-BE49-F238E27FC236}">
              <a16:creationId xmlns:a16="http://schemas.microsoft.com/office/drawing/2014/main" id="{3E09626F-5552-473F-9B53-1759805052D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525" name="Text Box 22">
          <a:extLst>
            <a:ext uri="{FF2B5EF4-FFF2-40B4-BE49-F238E27FC236}">
              <a16:creationId xmlns:a16="http://schemas.microsoft.com/office/drawing/2014/main" id="{39006282-C5BD-4428-BBF5-91E4F917EFB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526" name="Text Box 1">
          <a:extLst>
            <a:ext uri="{FF2B5EF4-FFF2-40B4-BE49-F238E27FC236}">
              <a16:creationId xmlns:a16="http://schemas.microsoft.com/office/drawing/2014/main" id="{D69D1ABA-FDDA-4103-93A0-B82932A84C1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527" name="Text Box 2">
          <a:extLst>
            <a:ext uri="{FF2B5EF4-FFF2-40B4-BE49-F238E27FC236}">
              <a16:creationId xmlns:a16="http://schemas.microsoft.com/office/drawing/2014/main" id="{D2FBEE3A-68F1-418A-AE76-7923F97860D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528" name="Text Box 3">
          <a:extLst>
            <a:ext uri="{FF2B5EF4-FFF2-40B4-BE49-F238E27FC236}">
              <a16:creationId xmlns:a16="http://schemas.microsoft.com/office/drawing/2014/main" id="{92D55007-12A8-41AC-8EF3-9AC954CFF95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529" name="Text Box 4">
          <a:extLst>
            <a:ext uri="{FF2B5EF4-FFF2-40B4-BE49-F238E27FC236}">
              <a16:creationId xmlns:a16="http://schemas.microsoft.com/office/drawing/2014/main" id="{78B14D0E-2972-44EB-9F8A-995247C75A4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530" name="Text Box 5">
          <a:extLst>
            <a:ext uri="{FF2B5EF4-FFF2-40B4-BE49-F238E27FC236}">
              <a16:creationId xmlns:a16="http://schemas.microsoft.com/office/drawing/2014/main" id="{949EAB7E-13F0-42E9-A925-6FC9C003DDE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531" name="Text Box 6">
          <a:extLst>
            <a:ext uri="{FF2B5EF4-FFF2-40B4-BE49-F238E27FC236}">
              <a16:creationId xmlns:a16="http://schemas.microsoft.com/office/drawing/2014/main" id="{F4C774D6-1AA4-49EF-9C7E-0E5D32CA1D7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532" name="Text Box 7">
          <a:extLst>
            <a:ext uri="{FF2B5EF4-FFF2-40B4-BE49-F238E27FC236}">
              <a16:creationId xmlns:a16="http://schemas.microsoft.com/office/drawing/2014/main" id="{40C1D4C6-06A7-4BAC-A28E-915FB362B8F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533" name="Text Box 8">
          <a:extLst>
            <a:ext uri="{FF2B5EF4-FFF2-40B4-BE49-F238E27FC236}">
              <a16:creationId xmlns:a16="http://schemas.microsoft.com/office/drawing/2014/main" id="{9D660002-A79F-41FC-BD19-0099BBF0013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534" name="Text Box 9">
          <a:extLst>
            <a:ext uri="{FF2B5EF4-FFF2-40B4-BE49-F238E27FC236}">
              <a16:creationId xmlns:a16="http://schemas.microsoft.com/office/drawing/2014/main" id="{68EC81BD-1033-429C-8D61-C5981DC4C76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535" name="Text Box 10">
          <a:extLst>
            <a:ext uri="{FF2B5EF4-FFF2-40B4-BE49-F238E27FC236}">
              <a16:creationId xmlns:a16="http://schemas.microsoft.com/office/drawing/2014/main" id="{340B92EF-A6E1-4B8F-92E6-CF8D9F08CEA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536" name="Text Box 11">
          <a:extLst>
            <a:ext uri="{FF2B5EF4-FFF2-40B4-BE49-F238E27FC236}">
              <a16:creationId xmlns:a16="http://schemas.microsoft.com/office/drawing/2014/main" id="{D7F5F482-8A2A-47EF-BAD9-AFD5F21C9D1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537" name="Text Box 12">
          <a:extLst>
            <a:ext uri="{FF2B5EF4-FFF2-40B4-BE49-F238E27FC236}">
              <a16:creationId xmlns:a16="http://schemas.microsoft.com/office/drawing/2014/main" id="{32A13D31-0967-4C36-A272-3E973182128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538" name="Text Box 13">
          <a:extLst>
            <a:ext uri="{FF2B5EF4-FFF2-40B4-BE49-F238E27FC236}">
              <a16:creationId xmlns:a16="http://schemas.microsoft.com/office/drawing/2014/main" id="{20156D22-9167-4B71-B9CF-C5DE0199D99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539" name="Text Box 14">
          <a:extLst>
            <a:ext uri="{FF2B5EF4-FFF2-40B4-BE49-F238E27FC236}">
              <a16:creationId xmlns:a16="http://schemas.microsoft.com/office/drawing/2014/main" id="{C4335479-03C3-40B1-AE8C-32AA6D86E59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540" name="Text Box 15">
          <a:extLst>
            <a:ext uri="{FF2B5EF4-FFF2-40B4-BE49-F238E27FC236}">
              <a16:creationId xmlns:a16="http://schemas.microsoft.com/office/drawing/2014/main" id="{CA1A3222-F6DD-475F-BE0B-E133E4E301F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541" name="Text Box 16">
          <a:extLst>
            <a:ext uri="{FF2B5EF4-FFF2-40B4-BE49-F238E27FC236}">
              <a16:creationId xmlns:a16="http://schemas.microsoft.com/office/drawing/2014/main" id="{E11DA1FC-F2DB-48B8-8F6E-67AE620AC6A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542" name="Text Box 17">
          <a:extLst>
            <a:ext uri="{FF2B5EF4-FFF2-40B4-BE49-F238E27FC236}">
              <a16:creationId xmlns:a16="http://schemas.microsoft.com/office/drawing/2014/main" id="{C507C5EE-9565-4729-90C2-9C898717255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543" name="Text Box 18">
          <a:extLst>
            <a:ext uri="{FF2B5EF4-FFF2-40B4-BE49-F238E27FC236}">
              <a16:creationId xmlns:a16="http://schemas.microsoft.com/office/drawing/2014/main" id="{5A59FCD9-8310-4B6B-A253-8B9167AF3C8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544" name="Text Box 19">
          <a:extLst>
            <a:ext uri="{FF2B5EF4-FFF2-40B4-BE49-F238E27FC236}">
              <a16:creationId xmlns:a16="http://schemas.microsoft.com/office/drawing/2014/main" id="{C3638737-5708-4147-94CD-2236DDD0608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545" name="Text Box 20">
          <a:extLst>
            <a:ext uri="{FF2B5EF4-FFF2-40B4-BE49-F238E27FC236}">
              <a16:creationId xmlns:a16="http://schemas.microsoft.com/office/drawing/2014/main" id="{46B16189-B820-4873-A26B-9420438C051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546" name="Text Box 21">
          <a:extLst>
            <a:ext uri="{FF2B5EF4-FFF2-40B4-BE49-F238E27FC236}">
              <a16:creationId xmlns:a16="http://schemas.microsoft.com/office/drawing/2014/main" id="{708A55CC-ABF1-4E59-9D46-EB7B21CB53A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547" name="Text Box 22">
          <a:extLst>
            <a:ext uri="{FF2B5EF4-FFF2-40B4-BE49-F238E27FC236}">
              <a16:creationId xmlns:a16="http://schemas.microsoft.com/office/drawing/2014/main" id="{D202B029-4C9B-4CB0-BB18-E4BF9D956F7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548" name="Text Box 1">
          <a:extLst>
            <a:ext uri="{FF2B5EF4-FFF2-40B4-BE49-F238E27FC236}">
              <a16:creationId xmlns:a16="http://schemas.microsoft.com/office/drawing/2014/main" id="{EBAFB540-4CA9-497A-BC98-25DA9179874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549" name="Text Box 2">
          <a:extLst>
            <a:ext uri="{FF2B5EF4-FFF2-40B4-BE49-F238E27FC236}">
              <a16:creationId xmlns:a16="http://schemas.microsoft.com/office/drawing/2014/main" id="{8ECD9E8D-E5F2-44F7-9C61-6A1DAD1DA78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550" name="Text Box 3">
          <a:extLst>
            <a:ext uri="{FF2B5EF4-FFF2-40B4-BE49-F238E27FC236}">
              <a16:creationId xmlns:a16="http://schemas.microsoft.com/office/drawing/2014/main" id="{E6985348-4ACD-48FB-BE38-64ED61DDC5F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551" name="Text Box 4">
          <a:extLst>
            <a:ext uri="{FF2B5EF4-FFF2-40B4-BE49-F238E27FC236}">
              <a16:creationId xmlns:a16="http://schemas.microsoft.com/office/drawing/2014/main" id="{DD389103-7012-4958-9CBD-38763B32D48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552" name="Text Box 5">
          <a:extLst>
            <a:ext uri="{FF2B5EF4-FFF2-40B4-BE49-F238E27FC236}">
              <a16:creationId xmlns:a16="http://schemas.microsoft.com/office/drawing/2014/main" id="{77EC55C1-9258-4933-98D9-661BC892670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553" name="Text Box 6">
          <a:extLst>
            <a:ext uri="{FF2B5EF4-FFF2-40B4-BE49-F238E27FC236}">
              <a16:creationId xmlns:a16="http://schemas.microsoft.com/office/drawing/2014/main" id="{E0B18ACF-1159-4035-BAF9-4E37DFB282A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554" name="Text Box 7">
          <a:extLst>
            <a:ext uri="{FF2B5EF4-FFF2-40B4-BE49-F238E27FC236}">
              <a16:creationId xmlns:a16="http://schemas.microsoft.com/office/drawing/2014/main" id="{0AE8C8A9-1DEE-4D7A-A5F2-9158883D1D9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555" name="Text Box 8">
          <a:extLst>
            <a:ext uri="{FF2B5EF4-FFF2-40B4-BE49-F238E27FC236}">
              <a16:creationId xmlns:a16="http://schemas.microsoft.com/office/drawing/2014/main" id="{D4C0DFE5-8193-429B-93CD-720AC103340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556" name="Text Box 9">
          <a:extLst>
            <a:ext uri="{FF2B5EF4-FFF2-40B4-BE49-F238E27FC236}">
              <a16:creationId xmlns:a16="http://schemas.microsoft.com/office/drawing/2014/main" id="{F016F541-1B23-4BD9-B865-CFFE29D9187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557" name="Text Box 10">
          <a:extLst>
            <a:ext uri="{FF2B5EF4-FFF2-40B4-BE49-F238E27FC236}">
              <a16:creationId xmlns:a16="http://schemas.microsoft.com/office/drawing/2014/main" id="{6B51EB42-1E9C-4C80-9A56-49F8D0583D4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558" name="Text Box 11">
          <a:extLst>
            <a:ext uri="{FF2B5EF4-FFF2-40B4-BE49-F238E27FC236}">
              <a16:creationId xmlns:a16="http://schemas.microsoft.com/office/drawing/2014/main" id="{6B8FDBB4-DA99-420E-82DC-856AFBDD6B1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559" name="Text Box 12">
          <a:extLst>
            <a:ext uri="{FF2B5EF4-FFF2-40B4-BE49-F238E27FC236}">
              <a16:creationId xmlns:a16="http://schemas.microsoft.com/office/drawing/2014/main" id="{9445F3F4-91F1-493F-8958-CB595C351A4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560" name="Text Box 13">
          <a:extLst>
            <a:ext uri="{FF2B5EF4-FFF2-40B4-BE49-F238E27FC236}">
              <a16:creationId xmlns:a16="http://schemas.microsoft.com/office/drawing/2014/main" id="{A5642355-60BF-48EC-87C1-5B76C4693EF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561" name="Text Box 14">
          <a:extLst>
            <a:ext uri="{FF2B5EF4-FFF2-40B4-BE49-F238E27FC236}">
              <a16:creationId xmlns:a16="http://schemas.microsoft.com/office/drawing/2014/main" id="{5CECF41B-6C31-4CDB-A3E0-26B14BEA90C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562" name="Text Box 15">
          <a:extLst>
            <a:ext uri="{FF2B5EF4-FFF2-40B4-BE49-F238E27FC236}">
              <a16:creationId xmlns:a16="http://schemas.microsoft.com/office/drawing/2014/main" id="{BB002765-3254-47C5-B06E-C7C721F142B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563" name="Text Box 16">
          <a:extLst>
            <a:ext uri="{FF2B5EF4-FFF2-40B4-BE49-F238E27FC236}">
              <a16:creationId xmlns:a16="http://schemas.microsoft.com/office/drawing/2014/main" id="{4590FBA4-DEA4-4B26-A79A-275B8B7BA8A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564" name="Text Box 17">
          <a:extLst>
            <a:ext uri="{FF2B5EF4-FFF2-40B4-BE49-F238E27FC236}">
              <a16:creationId xmlns:a16="http://schemas.microsoft.com/office/drawing/2014/main" id="{5AA1CCBE-D984-4AB5-BCF7-D23B3C35AEE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565" name="Text Box 18">
          <a:extLst>
            <a:ext uri="{FF2B5EF4-FFF2-40B4-BE49-F238E27FC236}">
              <a16:creationId xmlns:a16="http://schemas.microsoft.com/office/drawing/2014/main" id="{F1186053-3229-4CCD-9B4A-CF30E6464CD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566" name="Text Box 19">
          <a:extLst>
            <a:ext uri="{FF2B5EF4-FFF2-40B4-BE49-F238E27FC236}">
              <a16:creationId xmlns:a16="http://schemas.microsoft.com/office/drawing/2014/main" id="{B21BD15E-2105-4FEB-83C4-772A46B856E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567" name="Text Box 20">
          <a:extLst>
            <a:ext uri="{FF2B5EF4-FFF2-40B4-BE49-F238E27FC236}">
              <a16:creationId xmlns:a16="http://schemas.microsoft.com/office/drawing/2014/main" id="{83E9ADEB-C3EF-4F3F-A5B7-4A4810B8030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568" name="Text Box 21">
          <a:extLst>
            <a:ext uri="{FF2B5EF4-FFF2-40B4-BE49-F238E27FC236}">
              <a16:creationId xmlns:a16="http://schemas.microsoft.com/office/drawing/2014/main" id="{153C8879-16D7-4BC4-81A3-9E549DFA406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569" name="Text Box 22">
          <a:extLst>
            <a:ext uri="{FF2B5EF4-FFF2-40B4-BE49-F238E27FC236}">
              <a16:creationId xmlns:a16="http://schemas.microsoft.com/office/drawing/2014/main" id="{6254D718-D918-408A-B5AD-549B4771649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570" name="Text Box 1">
          <a:extLst>
            <a:ext uri="{FF2B5EF4-FFF2-40B4-BE49-F238E27FC236}">
              <a16:creationId xmlns:a16="http://schemas.microsoft.com/office/drawing/2014/main" id="{A45E6021-6B40-405D-9D9D-C461DEEE992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571" name="Text Box 2">
          <a:extLst>
            <a:ext uri="{FF2B5EF4-FFF2-40B4-BE49-F238E27FC236}">
              <a16:creationId xmlns:a16="http://schemas.microsoft.com/office/drawing/2014/main" id="{D4354918-8D55-4D72-91B6-88ED4F20B1D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572" name="Text Box 3">
          <a:extLst>
            <a:ext uri="{FF2B5EF4-FFF2-40B4-BE49-F238E27FC236}">
              <a16:creationId xmlns:a16="http://schemas.microsoft.com/office/drawing/2014/main" id="{B36C675C-A970-4643-8D49-52FF7120BC2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573" name="Text Box 4">
          <a:extLst>
            <a:ext uri="{FF2B5EF4-FFF2-40B4-BE49-F238E27FC236}">
              <a16:creationId xmlns:a16="http://schemas.microsoft.com/office/drawing/2014/main" id="{2636B336-AA7F-4A40-8A46-78127B64992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574" name="Text Box 5">
          <a:extLst>
            <a:ext uri="{FF2B5EF4-FFF2-40B4-BE49-F238E27FC236}">
              <a16:creationId xmlns:a16="http://schemas.microsoft.com/office/drawing/2014/main" id="{F7E007FD-CBD9-4531-AC7F-AAF924AF1C6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575" name="Text Box 6">
          <a:extLst>
            <a:ext uri="{FF2B5EF4-FFF2-40B4-BE49-F238E27FC236}">
              <a16:creationId xmlns:a16="http://schemas.microsoft.com/office/drawing/2014/main" id="{86176C59-D130-44AE-A609-5B79D24FAA8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576" name="Text Box 7">
          <a:extLst>
            <a:ext uri="{FF2B5EF4-FFF2-40B4-BE49-F238E27FC236}">
              <a16:creationId xmlns:a16="http://schemas.microsoft.com/office/drawing/2014/main" id="{6D90B85C-0E98-44D8-848A-F05AD9A5724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577" name="Text Box 8">
          <a:extLst>
            <a:ext uri="{FF2B5EF4-FFF2-40B4-BE49-F238E27FC236}">
              <a16:creationId xmlns:a16="http://schemas.microsoft.com/office/drawing/2014/main" id="{DD66571D-3E83-4C8D-900F-6EA4CAEF6DF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578" name="Text Box 9">
          <a:extLst>
            <a:ext uri="{FF2B5EF4-FFF2-40B4-BE49-F238E27FC236}">
              <a16:creationId xmlns:a16="http://schemas.microsoft.com/office/drawing/2014/main" id="{CBA42FFB-58DC-4D59-8290-E8770913CF6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579" name="Text Box 10">
          <a:extLst>
            <a:ext uri="{FF2B5EF4-FFF2-40B4-BE49-F238E27FC236}">
              <a16:creationId xmlns:a16="http://schemas.microsoft.com/office/drawing/2014/main" id="{1BB77717-CA16-4260-8CE4-C9F427123E1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580" name="Text Box 11">
          <a:extLst>
            <a:ext uri="{FF2B5EF4-FFF2-40B4-BE49-F238E27FC236}">
              <a16:creationId xmlns:a16="http://schemas.microsoft.com/office/drawing/2014/main" id="{5C4FD25E-7700-472C-A88E-4A11744F50F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581" name="Text Box 12">
          <a:extLst>
            <a:ext uri="{FF2B5EF4-FFF2-40B4-BE49-F238E27FC236}">
              <a16:creationId xmlns:a16="http://schemas.microsoft.com/office/drawing/2014/main" id="{391179CB-33ED-4155-9A70-E2D23865812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582" name="Text Box 13">
          <a:extLst>
            <a:ext uri="{FF2B5EF4-FFF2-40B4-BE49-F238E27FC236}">
              <a16:creationId xmlns:a16="http://schemas.microsoft.com/office/drawing/2014/main" id="{DAFDCB74-B23E-4C3C-9BC4-AFCA75FB4E7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583" name="Text Box 14">
          <a:extLst>
            <a:ext uri="{FF2B5EF4-FFF2-40B4-BE49-F238E27FC236}">
              <a16:creationId xmlns:a16="http://schemas.microsoft.com/office/drawing/2014/main" id="{DC9D3A25-92ED-49B0-AEB1-EA595D9DF7B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584" name="Text Box 15">
          <a:extLst>
            <a:ext uri="{FF2B5EF4-FFF2-40B4-BE49-F238E27FC236}">
              <a16:creationId xmlns:a16="http://schemas.microsoft.com/office/drawing/2014/main" id="{4C95B099-5578-494F-945E-2E9C5DAB94F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585" name="Text Box 16">
          <a:extLst>
            <a:ext uri="{FF2B5EF4-FFF2-40B4-BE49-F238E27FC236}">
              <a16:creationId xmlns:a16="http://schemas.microsoft.com/office/drawing/2014/main" id="{1A3BA50D-D541-4A50-B7EC-229E9549B8F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586" name="Text Box 17">
          <a:extLst>
            <a:ext uri="{FF2B5EF4-FFF2-40B4-BE49-F238E27FC236}">
              <a16:creationId xmlns:a16="http://schemas.microsoft.com/office/drawing/2014/main" id="{9B7B239C-3C97-4B7C-BA4A-6028CAB4469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587" name="Text Box 18">
          <a:extLst>
            <a:ext uri="{FF2B5EF4-FFF2-40B4-BE49-F238E27FC236}">
              <a16:creationId xmlns:a16="http://schemas.microsoft.com/office/drawing/2014/main" id="{636127F3-8868-49C0-840B-4D0BBFD658E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588" name="Text Box 19">
          <a:extLst>
            <a:ext uri="{FF2B5EF4-FFF2-40B4-BE49-F238E27FC236}">
              <a16:creationId xmlns:a16="http://schemas.microsoft.com/office/drawing/2014/main" id="{1E911FCE-D3E1-4FA3-8303-F7F6085E90C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589" name="Text Box 20">
          <a:extLst>
            <a:ext uri="{FF2B5EF4-FFF2-40B4-BE49-F238E27FC236}">
              <a16:creationId xmlns:a16="http://schemas.microsoft.com/office/drawing/2014/main" id="{94BD54BB-FBE3-48F4-86C1-6900E44F379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590" name="Text Box 21">
          <a:extLst>
            <a:ext uri="{FF2B5EF4-FFF2-40B4-BE49-F238E27FC236}">
              <a16:creationId xmlns:a16="http://schemas.microsoft.com/office/drawing/2014/main" id="{2BA745B0-7B26-43BA-A0A4-E10CC6A77FF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591" name="Text Box 22">
          <a:extLst>
            <a:ext uri="{FF2B5EF4-FFF2-40B4-BE49-F238E27FC236}">
              <a16:creationId xmlns:a16="http://schemas.microsoft.com/office/drawing/2014/main" id="{226FFF2A-9622-4D2A-9E37-69582F386F9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592" name="Text Box 1">
          <a:extLst>
            <a:ext uri="{FF2B5EF4-FFF2-40B4-BE49-F238E27FC236}">
              <a16:creationId xmlns:a16="http://schemas.microsoft.com/office/drawing/2014/main" id="{47381E52-E213-4463-886D-B62E9E320F0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593" name="Text Box 2">
          <a:extLst>
            <a:ext uri="{FF2B5EF4-FFF2-40B4-BE49-F238E27FC236}">
              <a16:creationId xmlns:a16="http://schemas.microsoft.com/office/drawing/2014/main" id="{33674366-2EBB-41E2-A8C6-8148EFE3F48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594" name="Text Box 3">
          <a:extLst>
            <a:ext uri="{FF2B5EF4-FFF2-40B4-BE49-F238E27FC236}">
              <a16:creationId xmlns:a16="http://schemas.microsoft.com/office/drawing/2014/main" id="{1355CC0B-D6C8-4058-AAB2-43ABE58FD8A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595" name="Text Box 4">
          <a:extLst>
            <a:ext uri="{FF2B5EF4-FFF2-40B4-BE49-F238E27FC236}">
              <a16:creationId xmlns:a16="http://schemas.microsoft.com/office/drawing/2014/main" id="{C74D9816-B30D-4C99-B142-493298A1DAA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596" name="Text Box 5">
          <a:extLst>
            <a:ext uri="{FF2B5EF4-FFF2-40B4-BE49-F238E27FC236}">
              <a16:creationId xmlns:a16="http://schemas.microsoft.com/office/drawing/2014/main" id="{E11BFF76-D90F-4A8D-875A-6D2616A5861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597" name="Text Box 6">
          <a:extLst>
            <a:ext uri="{FF2B5EF4-FFF2-40B4-BE49-F238E27FC236}">
              <a16:creationId xmlns:a16="http://schemas.microsoft.com/office/drawing/2014/main" id="{80AFFA6A-B2B4-431D-B48E-C7660BB0E48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598" name="Text Box 7">
          <a:extLst>
            <a:ext uri="{FF2B5EF4-FFF2-40B4-BE49-F238E27FC236}">
              <a16:creationId xmlns:a16="http://schemas.microsoft.com/office/drawing/2014/main" id="{DC1CF76B-D6C6-4F51-ABC1-F6E1C6454BE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599" name="Text Box 8">
          <a:extLst>
            <a:ext uri="{FF2B5EF4-FFF2-40B4-BE49-F238E27FC236}">
              <a16:creationId xmlns:a16="http://schemas.microsoft.com/office/drawing/2014/main" id="{F4ECACBB-FC18-4949-8F30-3D1D30E3F68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600" name="Text Box 9">
          <a:extLst>
            <a:ext uri="{FF2B5EF4-FFF2-40B4-BE49-F238E27FC236}">
              <a16:creationId xmlns:a16="http://schemas.microsoft.com/office/drawing/2014/main" id="{3FEBF007-6CCE-4AFF-9944-44AA66C9705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601" name="Text Box 10">
          <a:extLst>
            <a:ext uri="{FF2B5EF4-FFF2-40B4-BE49-F238E27FC236}">
              <a16:creationId xmlns:a16="http://schemas.microsoft.com/office/drawing/2014/main" id="{FBD1404F-3B85-4B9E-B53E-678611F1451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602" name="Text Box 11">
          <a:extLst>
            <a:ext uri="{FF2B5EF4-FFF2-40B4-BE49-F238E27FC236}">
              <a16:creationId xmlns:a16="http://schemas.microsoft.com/office/drawing/2014/main" id="{1DE3AB36-DF06-4F6B-82C7-66C464617BC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603" name="Text Box 12">
          <a:extLst>
            <a:ext uri="{FF2B5EF4-FFF2-40B4-BE49-F238E27FC236}">
              <a16:creationId xmlns:a16="http://schemas.microsoft.com/office/drawing/2014/main" id="{DEB97CAB-E14A-4E63-A351-717B61CDA5E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604" name="Text Box 13">
          <a:extLst>
            <a:ext uri="{FF2B5EF4-FFF2-40B4-BE49-F238E27FC236}">
              <a16:creationId xmlns:a16="http://schemas.microsoft.com/office/drawing/2014/main" id="{BD6BCB6D-9C45-4E2C-A091-DAC83A86BF4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605" name="Text Box 14">
          <a:extLst>
            <a:ext uri="{FF2B5EF4-FFF2-40B4-BE49-F238E27FC236}">
              <a16:creationId xmlns:a16="http://schemas.microsoft.com/office/drawing/2014/main" id="{DB08CD32-1D66-4E93-938A-619726C8EF6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606" name="Text Box 15">
          <a:extLst>
            <a:ext uri="{FF2B5EF4-FFF2-40B4-BE49-F238E27FC236}">
              <a16:creationId xmlns:a16="http://schemas.microsoft.com/office/drawing/2014/main" id="{703A8D35-AB4A-4F07-B9E0-9BC1297FE10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607" name="Text Box 16">
          <a:extLst>
            <a:ext uri="{FF2B5EF4-FFF2-40B4-BE49-F238E27FC236}">
              <a16:creationId xmlns:a16="http://schemas.microsoft.com/office/drawing/2014/main" id="{7D62BF6C-9906-47EB-BB60-9AEBDF82329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608" name="Text Box 17">
          <a:extLst>
            <a:ext uri="{FF2B5EF4-FFF2-40B4-BE49-F238E27FC236}">
              <a16:creationId xmlns:a16="http://schemas.microsoft.com/office/drawing/2014/main" id="{DD03656B-EB1C-4685-A318-ED4CC6BAC57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609" name="Text Box 18">
          <a:extLst>
            <a:ext uri="{FF2B5EF4-FFF2-40B4-BE49-F238E27FC236}">
              <a16:creationId xmlns:a16="http://schemas.microsoft.com/office/drawing/2014/main" id="{1FC0003D-5E2F-40AA-8540-0DB0B4023C3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610" name="Text Box 19">
          <a:extLst>
            <a:ext uri="{FF2B5EF4-FFF2-40B4-BE49-F238E27FC236}">
              <a16:creationId xmlns:a16="http://schemas.microsoft.com/office/drawing/2014/main" id="{97EA61E0-B95D-44D1-994A-18722457145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611" name="Text Box 20">
          <a:extLst>
            <a:ext uri="{FF2B5EF4-FFF2-40B4-BE49-F238E27FC236}">
              <a16:creationId xmlns:a16="http://schemas.microsoft.com/office/drawing/2014/main" id="{5B561FE9-8A3F-48B4-9527-20ADDE7B730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612" name="Text Box 21">
          <a:extLst>
            <a:ext uri="{FF2B5EF4-FFF2-40B4-BE49-F238E27FC236}">
              <a16:creationId xmlns:a16="http://schemas.microsoft.com/office/drawing/2014/main" id="{132DBAEC-E210-4872-B9D3-86216B51F02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613" name="Text Box 22">
          <a:extLst>
            <a:ext uri="{FF2B5EF4-FFF2-40B4-BE49-F238E27FC236}">
              <a16:creationId xmlns:a16="http://schemas.microsoft.com/office/drawing/2014/main" id="{65D4328F-EEA1-4BD0-9E7B-A70B4A42F87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614" name="Text Box 1">
          <a:extLst>
            <a:ext uri="{FF2B5EF4-FFF2-40B4-BE49-F238E27FC236}">
              <a16:creationId xmlns:a16="http://schemas.microsoft.com/office/drawing/2014/main" id="{EEBFC032-365A-4244-AC4C-FB3C48A7306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615" name="Text Box 2">
          <a:extLst>
            <a:ext uri="{FF2B5EF4-FFF2-40B4-BE49-F238E27FC236}">
              <a16:creationId xmlns:a16="http://schemas.microsoft.com/office/drawing/2014/main" id="{59512B6A-3149-4559-B66E-37183674C3B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616" name="Text Box 3">
          <a:extLst>
            <a:ext uri="{FF2B5EF4-FFF2-40B4-BE49-F238E27FC236}">
              <a16:creationId xmlns:a16="http://schemas.microsoft.com/office/drawing/2014/main" id="{FB24F22E-FE34-4332-9953-595B94DCE64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617" name="Text Box 4">
          <a:extLst>
            <a:ext uri="{FF2B5EF4-FFF2-40B4-BE49-F238E27FC236}">
              <a16:creationId xmlns:a16="http://schemas.microsoft.com/office/drawing/2014/main" id="{64A0B4BA-62BE-4458-AEEB-26BD217EDDE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618" name="Text Box 5">
          <a:extLst>
            <a:ext uri="{FF2B5EF4-FFF2-40B4-BE49-F238E27FC236}">
              <a16:creationId xmlns:a16="http://schemas.microsoft.com/office/drawing/2014/main" id="{3D452852-CAAA-45F7-B6EC-06C8856C749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619" name="Text Box 6">
          <a:extLst>
            <a:ext uri="{FF2B5EF4-FFF2-40B4-BE49-F238E27FC236}">
              <a16:creationId xmlns:a16="http://schemas.microsoft.com/office/drawing/2014/main" id="{A6AB74C3-7C56-4A6F-A0B4-F2614C2FC08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620" name="Text Box 7">
          <a:extLst>
            <a:ext uri="{FF2B5EF4-FFF2-40B4-BE49-F238E27FC236}">
              <a16:creationId xmlns:a16="http://schemas.microsoft.com/office/drawing/2014/main" id="{6BBF765C-6208-4BAC-A05F-028A2579299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621" name="Text Box 8">
          <a:extLst>
            <a:ext uri="{FF2B5EF4-FFF2-40B4-BE49-F238E27FC236}">
              <a16:creationId xmlns:a16="http://schemas.microsoft.com/office/drawing/2014/main" id="{3CF5619D-27F6-4883-A1ED-0C74C3C19DD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622" name="Text Box 9">
          <a:extLst>
            <a:ext uri="{FF2B5EF4-FFF2-40B4-BE49-F238E27FC236}">
              <a16:creationId xmlns:a16="http://schemas.microsoft.com/office/drawing/2014/main" id="{659688F7-5BCD-4493-BF03-25666CA7437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623" name="Text Box 10">
          <a:extLst>
            <a:ext uri="{FF2B5EF4-FFF2-40B4-BE49-F238E27FC236}">
              <a16:creationId xmlns:a16="http://schemas.microsoft.com/office/drawing/2014/main" id="{BE5BB600-4756-4203-A1F3-7A0951D77D0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624" name="Text Box 11">
          <a:extLst>
            <a:ext uri="{FF2B5EF4-FFF2-40B4-BE49-F238E27FC236}">
              <a16:creationId xmlns:a16="http://schemas.microsoft.com/office/drawing/2014/main" id="{9194594F-8A63-4A79-A013-2E89C9FB5B3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625" name="Text Box 12">
          <a:extLst>
            <a:ext uri="{FF2B5EF4-FFF2-40B4-BE49-F238E27FC236}">
              <a16:creationId xmlns:a16="http://schemas.microsoft.com/office/drawing/2014/main" id="{A4FEE224-8784-41D3-AA7C-9C49BA43198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626" name="Text Box 13">
          <a:extLst>
            <a:ext uri="{FF2B5EF4-FFF2-40B4-BE49-F238E27FC236}">
              <a16:creationId xmlns:a16="http://schemas.microsoft.com/office/drawing/2014/main" id="{7861F7C0-7903-4B24-9626-177A2E26840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627" name="Text Box 14">
          <a:extLst>
            <a:ext uri="{FF2B5EF4-FFF2-40B4-BE49-F238E27FC236}">
              <a16:creationId xmlns:a16="http://schemas.microsoft.com/office/drawing/2014/main" id="{35C3679E-C577-4F39-AA83-423499C3D94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628" name="Text Box 15">
          <a:extLst>
            <a:ext uri="{FF2B5EF4-FFF2-40B4-BE49-F238E27FC236}">
              <a16:creationId xmlns:a16="http://schemas.microsoft.com/office/drawing/2014/main" id="{541528A0-170E-4920-BC88-BAF061E0039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629" name="Text Box 16">
          <a:extLst>
            <a:ext uri="{FF2B5EF4-FFF2-40B4-BE49-F238E27FC236}">
              <a16:creationId xmlns:a16="http://schemas.microsoft.com/office/drawing/2014/main" id="{5D11A75F-8100-4C77-9228-832620FCBA4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630" name="Text Box 17">
          <a:extLst>
            <a:ext uri="{FF2B5EF4-FFF2-40B4-BE49-F238E27FC236}">
              <a16:creationId xmlns:a16="http://schemas.microsoft.com/office/drawing/2014/main" id="{00F9E134-E5BE-45F8-B030-320616D543F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631" name="Text Box 18">
          <a:extLst>
            <a:ext uri="{FF2B5EF4-FFF2-40B4-BE49-F238E27FC236}">
              <a16:creationId xmlns:a16="http://schemas.microsoft.com/office/drawing/2014/main" id="{ADED1EAE-CB20-4C48-9CD8-1062D6F82E5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632" name="Text Box 19">
          <a:extLst>
            <a:ext uri="{FF2B5EF4-FFF2-40B4-BE49-F238E27FC236}">
              <a16:creationId xmlns:a16="http://schemas.microsoft.com/office/drawing/2014/main" id="{2B3F2E18-07A3-4A5B-ABD7-D869D2179E0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633" name="Text Box 20">
          <a:extLst>
            <a:ext uri="{FF2B5EF4-FFF2-40B4-BE49-F238E27FC236}">
              <a16:creationId xmlns:a16="http://schemas.microsoft.com/office/drawing/2014/main" id="{57120B23-37E9-498B-9A26-856A3E92CAA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634" name="Text Box 21">
          <a:extLst>
            <a:ext uri="{FF2B5EF4-FFF2-40B4-BE49-F238E27FC236}">
              <a16:creationId xmlns:a16="http://schemas.microsoft.com/office/drawing/2014/main" id="{5A0A1948-E02F-47D8-9A47-2C447984B58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635" name="Text Box 22">
          <a:extLst>
            <a:ext uri="{FF2B5EF4-FFF2-40B4-BE49-F238E27FC236}">
              <a16:creationId xmlns:a16="http://schemas.microsoft.com/office/drawing/2014/main" id="{EB11BD49-11E6-4EC7-A40E-8C83D116945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636" name="Text Box 1">
          <a:extLst>
            <a:ext uri="{FF2B5EF4-FFF2-40B4-BE49-F238E27FC236}">
              <a16:creationId xmlns:a16="http://schemas.microsoft.com/office/drawing/2014/main" id="{01875CC9-719D-4417-BE65-5BE1A4697E7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637" name="Text Box 2">
          <a:extLst>
            <a:ext uri="{FF2B5EF4-FFF2-40B4-BE49-F238E27FC236}">
              <a16:creationId xmlns:a16="http://schemas.microsoft.com/office/drawing/2014/main" id="{0FD2653E-2F35-481B-A910-A224DE6ED7E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638" name="Text Box 3">
          <a:extLst>
            <a:ext uri="{FF2B5EF4-FFF2-40B4-BE49-F238E27FC236}">
              <a16:creationId xmlns:a16="http://schemas.microsoft.com/office/drawing/2014/main" id="{80F00DB1-1E03-41D7-91B3-5956B877F67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639" name="Text Box 4">
          <a:extLst>
            <a:ext uri="{FF2B5EF4-FFF2-40B4-BE49-F238E27FC236}">
              <a16:creationId xmlns:a16="http://schemas.microsoft.com/office/drawing/2014/main" id="{CAF352C5-3377-4DEB-B794-8620892A991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640" name="Text Box 5">
          <a:extLst>
            <a:ext uri="{FF2B5EF4-FFF2-40B4-BE49-F238E27FC236}">
              <a16:creationId xmlns:a16="http://schemas.microsoft.com/office/drawing/2014/main" id="{5D156977-4FB0-42FA-A3FF-3D70EF3298F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641" name="Text Box 6">
          <a:extLst>
            <a:ext uri="{FF2B5EF4-FFF2-40B4-BE49-F238E27FC236}">
              <a16:creationId xmlns:a16="http://schemas.microsoft.com/office/drawing/2014/main" id="{6D2D2C2F-89AA-4036-8333-FA30010AEF3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642" name="Text Box 7">
          <a:extLst>
            <a:ext uri="{FF2B5EF4-FFF2-40B4-BE49-F238E27FC236}">
              <a16:creationId xmlns:a16="http://schemas.microsoft.com/office/drawing/2014/main" id="{02157169-F157-41CC-88B9-D605F46D45F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643" name="Text Box 8">
          <a:extLst>
            <a:ext uri="{FF2B5EF4-FFF2-40B4-BE49-F238E27FC236}">
              <a16:creationId xmlns:a16="http://schemas.microsoft.com/office/drawing/2014/main" id="{F9ED1AB8-0EBC-42AE-A010-538B8ED7E25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644" name="Text Box 9">
          <a:extLst>
            <a:ext uri="{FF2B5EF4-FFF2-40B4-BE49-F238E27FC236}">
              <a16:creationId xmlns:a16="http://schemas.microsoft.com/office/drawing/2014/main" id="{C0F31D4A-AF42-4004-A3B5-746C0C2F4AA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645" name="Text Box 10">
          <a:extLst>
            <a:ext uri="{FF2B5EF4-FFF2-40B4-BE49-F238E27FC236}">
              <a16:creationId xmlns:a16="http://schemas.microsoft.com/office/drawing/2014/main" id="{0F5FADB2-16C3-4D46-8EAC-E252668D63C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646" name="Text Box 11">
          <a:extLst>
            <a:ext uri="{FF2B5EF4-FFF2-40B4-BE49-F238E27FC236}">
              <a16:creationId xmlns:a16="http://schemas.microsoft.com/office/drawing/2014/main" id="{01CAA394-1EA6-4E32-B100-25290D7DA37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647" name="Text Box 12">
          <a:extLst>
            <a:ext uri="{FF2B5EF4-FFF2-40B4-BE49-F238E27FC236}">
              <a16:creationId xmlns:a16="http://schemas.microsoft.com/office/drawing/2014/main" id="{F62CED95-A0B9-4F08-B628-213259BFC8C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648" name="Text Box 13">
          <a:extLst>
            <a:ext uri="{FF2B5EF4-FFF2-40B4-BE49-F238E27FC236}">
              <a16:creationId xmlns:a16="http://schemas.microsoft.com/office/drawing/2014/main" id="{1720C94D-EED7-48BD-8F48-F2BB32C5240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649" name="Text Box 14">
          <a:extLst>
            <a:ext uri="{FF2B5EF4-FFF2-40B4-BE49-F238E27FC236}">
              <a16:creationId xmlns:a16="http://schemas.microsoft.com/office/drawing/2014/main" id="{F114A503-4C3C-4BB7-9FAD-2DDDF776160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650" name="Text Box 15">
          <a:extLst>
            <a:ext uri="{FF2B5EF4-FFF2-40B4-BE49-F238E27FC236}">
              <a16:creationId xmlns:a16="http://schemas.microsoft.com/office/drawing/2014/main" id="{1E8DB18A-74D2-4C57-BAA9-6DC787AE420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651" name="Text Box 16">
          <a:extLst>
            <a:ext uri="{FF2B5EF4-FFF2-40B4-BE49-F238E27FC236}">
              <a16:creationId xmlns:a16="http://schemas.microsoft.com/office/drawing/2014/main" id="{A877B2F5-490F-4E9E-8C88-773BD739A99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652" name="Text Box 17">
          <a:extLst>
            <a:ext uri="{FF2B5EF4-FFF2-40B4-BE49-F238E27FC236}">
              <a16:creationId xmlns:a16="http://schemas.microsoft.com/office/drawing/2014/main" id="{A56C4687-6A35-412F-BA7B-0415E8D8100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653" name="Text Box 18">
          <a:extLst>
            <a:ext uri="{FF2B5EF4-FFF2-40B4-BE49-F238E27FC236}">
              <a16:creationId xmlns:a16="http://schemas.microsoft.com/office/drawing/2014/main" id="{125A60FF-ED56-4683-A43F-924FE2AF82C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654" name="Text Box 19">
          <a:extLst>
            <a:ext uri="{FF2B5EF4-FFF2-40B4-BE49-F238E27FC236}">
              <a16:creationId xmlns:a16="http://schemas.microsoft.com/office/drawing/2014/main" id="{2572B980-B692-402A-A0DF-7E6C6425530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655" name="Text Box 20">
          <a:extLst>
            <a:ext uri="{FF2B5EF4-FFF2-40B4-BE49-F238E27FC236}">
              <a16:creationId xmlns:a16="http://schemas.microsoft.com/office/drawing/2014/main" id="{3E9A3337-C105-4DD3-85C2-C77BAEF1898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656" name="Text Box 21">
          <a:extLst>
            <a:ext uri="{FF2B5EF4-FFF2-40B4-BE49-F238E27FC236}">
              <a16:creationId xmlns:a16="http://schemas.microsoft.com/office/drawing/2014/main" id="{0039FD15-BE46-4ACD-9648-81E66A1D9A6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657" name="Text Box 22">
          <a:extLst>
            <a:ext uri="{FF2B5EF4-FFF2-40B4-BE49-F238E27FC236}">
              <a16:creationId xmlns:a16="http://schemas.microsoft.com/office/drawing/2014/main" id="{9352ABDD-BD42-4379-87A2-CABEBE77EE7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911678</xdr:colOff>
      <xdr:row>45</xdr:row>
      <xdr:rowOff>0</xdr:rowOff>
    </xdr:from>
    <xdr:ext cx="0" cy="161925"/>
    <xdr:sp macro="" textlink="">
      <xdr:nvSpPr>
        <xdr:cNvPr id="5658" name="Text Box 1">
          <a:extLst>
            <a:ext uri="{FF2B5EF4-FFF2-40B4-BE49-F238E27FC236}">
              <a16:creationId xmlns:a16="http://schemas.microsoft.com/office/drawing/2014/main" id="{7ED774EE-AB94-4DD6-BE13-BA569EB8098C}"/>
            </a:ext>
          </a:extLst>
        </xdr:cNvPr>
        <xdr:cNvSpPr txBox="1">
          <a:spLocks noChangeArrowheads="1"/>
        </xdr:cNvSpPr>
      </xdr:nvSpPr>
      <xdr:spPr bwMode="auto">
        <a:xfrm>
          <a:off x="1426028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659" name="Text Box 2">
          <a:extLst>
            <a:ext uri="{FF2B5EF4-FFF2-40B4-BE49-F238E27FC236}">
              <a16:creationId xmlns:a16="http://schemas.microsoft.com/office/drawing/2014/main" id="{CF702F6B-E695-42A3-9C15-82F34A5E12A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660" name="Text Box 3">
          <a:extLst>
            <a:ext uri="{FF2B5EF4-FFF2-40B4-BE49-F238E27FC236}">
              <a16:creationId xmlns:a16="http://schemas.microsoft.com/office/drawing/2014/main" id="{00BFE5EE-BD13-4FF6-9513-015A124E3E3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661" name="Text Box 4">
          <a:extLst>
            <a:ext uri="{FF2B5EF4-FFF2-40B4-BE49-F238E27FC236}">
              <a16:creationId xmlns:a16="http://schemas.microsoft.com/office/drawing/2014/main" id="{911F721D-D892-4517-98FB-8F759C9C829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662" name="Text Box 5">
          <a:extLst>
            <a:ext uri="{FF2B5EF4-FFF2-40B4-BE49-F238E27FC236}">
              <a16:creationId xmlns:a16="http://schemas.microsoft.com/office/drawing/2014/main" id="{8BEF90B1-42EB-4AF3-9E88-E8B031E50CD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663" name="Text Box 6">
          <a:extLst>
            <a:ext uri="{FF2B5EF4-FFF2-40B4-BE49-F238E27FC236}">
              <a16:creationId xmlns:a16="http://schemas.microsoft.com/office/drawing/2014/main" id="{5C46F809-E960-480F-8A5A-56AA8F3B2AC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664" name="Text Box 7">
          <a:extLst>
            <a:ext uri="{FF2B5EF4-FFF2-40B4-BE49-F238E27FC236}">
              <a16:creationId xmlns:a16="http://schemas.microsoft.com/office/drawing/2014/main" id="{9FA5AE42-73EE-4DC0-B435-F56C789D006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665" name="Text Box 8">
          <a:extLst>
            <a:ext uri="{FF2B5EF4-FFF2-40B4-BE49-F238E27FC236}">
              <a16:creationId xmlns:a16="http://schemas.microsoft.com/office/drawing/2014/main" id="{8DA3B6E6-9006-44D2-AE62-B72FBF75A42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666" name="Text Box 9">
          <a:extLst>
            <a:ext uri="{FF2B5EF4-FFF2-40B4-BE49-F238E27FC236}">
              <a16:creationId xmlns:a16="http://schemas.microsoft.com/office/drawing/2014/main" id="{E6BE917C-36C3-4EB8-A489-FDA723FEB8A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667" name="Text Box 10">
          <a:extLst>
            <a:ext uri="{FF2B5EF4-FFF2-40B4-BE49-F238E27FC236}">
              <a16:creationId xmlns:a16="http://schemas.microsoft.com/office/drawing/2014/main" id="{99CBA20D-A835-4181-9770-3E49B359D2F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668" name="Text Box 11">
          <a:extLst>
            <a:ext uri="{FF2B5EF4-FFF2-40B4-BE49-F238E27FC236}">
              <a16:creationId xmlns:a16="http://schemas.microsoft.com/office/drawing/2014/main" id="{D00813CE-8842-4039-BF11-125AC3562E4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669" name="Text Box 12">
          <a:extLst>
            <a:ext uri="{FF2B5EF4-FFF2-40B4-BE49-F238E27FC236}">
              <a16:creationId xmlns:a16="http://schemas.microsoft.com/office/drawing/2014/main" id="{75301F2B-A692-472C-9A9A-48FA1961F35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670" name="Text Box 13">
          <a:extLst>
            <a:ext uri="{FF2B5EF4-FFF2-40B4-BE49-F238E27FC236}">
              <a16:creationId xmlns:a16="http://schemas.microsoft.com/office/drawing/2014/main" id="{FC4F7446-E37D-4D79-A0C4-3FCD0425656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671" name="Text Box 14">
          <a:extLst>
            <a:ext uri="{FF2B5EF4-FFF2-40B4-BE49-F238E27FC236}">
              <a16:creationId xmlns:a16="http://schemas.microsoft.com/office/drawing/2014/main" id="{88FCF6FD-C4DD-4DA0-8CDA-8A360DAF7CA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672" name="Text Box 15">
          <a:extLst>
            <a:ext uri="{FF2B5EF4-FFF2-40B4-BE49-F238E27FC236}">
              <a16:creationId xmlns:a16="http://schemas.microsoft.com/office/drawing/2014/main" id="{76EB827B-F656-4CE7-934C-00D4D703337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673" name="Text Box 16">
          <a:extLst>
            <a:ext uri="{FF2B5EF4-FFF2-40B4-BE49-F238E27FC236}">
              <a16:creationId xmlns:a16="http://schemas.microsoft.com/office/drawing/2014/main" id="{9A4DD4C5-ED97-4FA3-95A8-90584F64D05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674" name="Text Box 17">
          <a:extLst>
            <a:ext uri="{FF2B5EF4-FFF2-40B4-BE49-F238E27FC236}">
              <a16:creationId xmlns:a16="http://schemas.microsoft.com/office/drawing/2014/main" id="{6FB2F823-2375-4330-A4A6-B8BD2D2CC0D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675" name="Text Box 18">
          <a:extLst>
            <a:ext uri="{FF2B5EF4-FFF2-40B4-BE49-F238E27FC236}">
              <a16:creationId xmlns:a16="http://schemas.microsoft.com/office/drawing/2014/main" id="{281D7E21-0579-46C2-B5D6-331278B83CA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676" name="Text Box 19">
          <a:extLst>
            <a:ext uri="{FF2B5EF4-FFF2-40B4-BE49-F238E27FC236}">
              <a16:creationId xmlns:a16="http://schemas.microsoft.com/office/drawing/2014/main" id="{6BA00782-8CC0-409C-8697-FBBECD68773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677" name="Text Box 20">
          <a:extLst>
            <a:ext uri="{FF2B5EF4-FFF2-40B4-BE49-F238E27FC236}">
              <a16:creationId xmlns:a16="http://schemas.microsoft.com/office/drawing/2014/main" id="{C90B1E1B-4731-4406-9527-75E3E421273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678" name="Text Box 21">
          <a:extLst>
            <a:ext uri="{FF2B5EF4-FFF2-40B4-BE49-F238E27FC236}">
              <a16:creationId xmlns:a16="http://schemas.microsoft.com/office/drawing/2014/main" id="{76B1B6BB-C7A3-4E97-9BD9-A4E30C12061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679" name="Text Box 22">
          <a:extLst>
            <a:ext uri="{FF2B5EF4-FFF2-40B4-BE49-F238E27FC236}">
              <a16:creationId xmlns:a16="http://schemas.microsoft.com/office/drawing/2014/main" id="{89035A5D-2B51-43E1-A559-410A798354C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680" name="Text Box 1">
          <a:extLst>
            <a:ext uri="{FF2B5EF4-FFF2-40B4-BE49-F238E27FC236}">
              <a16:creationId xmlns:a16="http://schemas.microsoft.com/office/drawing/2014/main" id="{807F2DDA-3F5D-42A0-9CCF-D10CD1134A4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681" name="Text Box 2">
          <a:extLst>
            <a:ext uri="{FF2B5EF4-FFF2-40B4-BE49-F238E27FC236}">
              <a16:creationId xmlns:a16="http://schemas.microsoft.com/office/drawing/2014/main" id="{31472284-F260-4C18-B179-483A76E51E5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682" name="Text Box 3">
          <a:extLst>
            <a:ext uri="{FF2B5EF4-FFF2-40B4-BE49-F238E27FC236}">
              <a16:creationId xmlns:a16="http://schemas.microsoft.com/office/drawing/2014/main" id="{65B6D264-7CE8-4B8B-8E25-CD1C24EA1B0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683" name="Text Box 4">
          <a:extLst>
            <a:ext uri="{FF2B5EF4-FFF2-40B4-BE49-F238E27FC236}">
              <a16:creationId xmlns:a16="http://schemas.microsoft.com/office/drawing/2014/main" id="{96F7F5FF-63A4-4A09-A048-F08188CA01A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684" name="Text Box 5">
          <a:extLst>
            <a:ext uri="{FF2B5EF4-FFF2-40B4-BE49-F238E27FC236}">
              <a16:creationId xmlns:a16="http://schemas.microsoft.com/office/drawing/2014/main" id="{9F0907E1-6542-4425-BC31-B49782CB633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685" name="Text Box 6">
          <a:extLst>
            <a:ext uri="{FF2B5EF4-FFF2-40B4-BE49-F238E27FC236}">
              <a16:creationId xmlns:a16="http://schemas.microsoft.com/office/drawing/2014/main" id="{D7F5B714-0C7F-4263-9BC8-BA6E8B81A76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686" name="Text Box 7">
          <a:extLst>
            <a:ext uri="{FF2B5EF4-FFF2-40B4-BE49-F238E27FC236}">
              <a16:creationId xmlns:a16="http://schemas.microsoft.com/office/drawing/2014/main" id="{E6DA6B24-DEF8-4F21-A4B6-1C52F13B200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687" name="Text Box 8">
          <a:extLst>
            <a:ext uri="{FF2B5EF4-FFF2-40B4-BE49-F238E27FC236}">
              <a16:creationId xmlns:a16="http://schemas.microsoft.com/office/drawing/2014/main" id="{AE35FBFB-A878-4171-951D-7DA087DE2DB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688" name="Text Box 9">
          <a:extLst>
            <a:ext uri="{FF2B5EF4-FFF2-40B4-BE49-F238E27FC236}">
              <a16:creationId xmlns:a16="http://schemas.microsoft.com/office/drawing/2014/main" id="{55D13BA3-2275-42DA-AAFB-6F8DCD95D5D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689" name="Text Box 10">
          <a:extLst>
            <a:ext uri="{FF2B5EF4-FFF2-40B4-BE49-F238E27FC236}">
              <a16:creationId xmlns:a16="http://schemas.microsoft.com/office/drawing/2014/main" id="{30E2F3BE-A2B3-40BE-B241-2E659755A01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690" name="Text Box 11">
          <a:extLst>
            <a:ext uri="{FF2B5EF4-FFF2-40B4-BE49-F238E27FC236}">
              <a16:creationId xmlns:a16="http://schemas.microsoft.com/office/drawing/2014/main" id="{2F21F9EE-EADC-4342-8140-08A9C4BF3FA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691" name="Text Box 12">
          <a:extLst>
            <a:ext uri="{FF2B5EF4-FFF2-40B4-BE49-F238E27FC236}">
              <a16:creationId xmlns:a16="http://schemas.microsoft.com/office/drawing/2014/main" id="{B89331EC-D881-46B4-8D91-E8071D26378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692" name="Text Box 13">
          <a:extLst>
            <a:ext uri="{FF2B5EF4-FFF2-40B4-BE49-F238E27FC236}">
              <a16:creationId xmlns:a16="http://schemas.microsoft.com/office/drawing/2014/main" id="{41A34225-9599-44A0-9A6A-07EC6CC5CEC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693" name="Text Box 14">
          <a:extLst>
            <a:ext uri="{FF2B5EF4-FFF2-40B4-BE49-F238E27FC236}">
              <a16:creationId xmlns:a16="http://schemas.microsoft.com/office/drawing/2014/main" id="{3F26BED0-1D61-4A3C-8C08-9579FEB74E4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694" name="Text Box 15">
          <a:extLst>
            <a:ext uri="{FF2B5EF4-FFF2-40B4-BE49-F238E27FC236}">
              <a16:creationId xmlns:a16="http://schemas.microsoft.com/office/drawing/2014/main" id="{CF7867D2-6EFF-49E5-A71B-CF24851DBAA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695" name="Text Box 16">
          <a:extLst>
            <a:ext uri="{FF2B5EF4-FFF2-40B4-BE49-F238E27FC236}">
              <a16:creationId xmlns:a16="http://schemas.microsoft.com/office/drawing/2014/main" id="{598CD97D-59D9-4F2B-9045-2F3B4EA9EBC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696" name="Text Box 17">
          <a:extLst>
            <a:ext uri="{FF2B5EF4-FFF2-40B4-BE49-F238E27FC236}">
              <a16:creationId xmlns:a16="http://schemas.microsoft.com/office/drawing/2014/main" id="{447931B9-684A-430E-B3D6-70B903272E9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697" name="Text Box 18">
          <a:extLst>
            <a:ext uri="{FF2B5EF4-FFF2-40B4-BE49-F238E27FC236}">
              <a16:creationId xmlns:a16="http://schemas.microsoft.com/office/drawing/2014/main" id="{0AC56A45-A867-4807-9617-16167664C8E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698" name="Text Box 19">
          <a:extLst>
            <a:ext uri="{FF2B5EF4-FFF2-40B4-BE49-F238E27FC236}">
              <a16:creationId xmlns:a16="http://schemas.microsoft.com/office/drawing/2014/main" id="{43021D9A-96B5-4D39-9699-72A4611D7D6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699" name="Text Box 20">
          <a:extLst>
            <a:ext uri="{FF2B5EF4-FFF2-40B4-BE49-F238E27FC236}">
              <a16:creationId xmlns:a16="http://schemas.microsoft.com/office/drawing/2014/main" id="{326BC77D-24BE-4B53-8CC6-C5A87B2529A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700" name="Text Box 21">
          <a:extLst>
            <a:ext uri="{FF2B5EF4-FFF2-40B4-BE49-F238E27FC236}">
              <a16:creationId xmlns:a16="http://schemas.microsoft.com/office/drawing/2014/main" id="{7FA8C81E-D155-4EBE-B14F-7C43A83BA65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701" name="Text Box 22">
          <a:extLst>
            <a:ext uri="{FF2B5EF4-FFF2-40B4-BE49-F238E27FC236}">
              <a16:creationId xmlns:a16="http://schemas.microsoft.com/office/drawing/2014/main" id="{6B45916A-C4CE-4E74-AE2A-95669FCD269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702" name="Text Box 1">
          <a:extLst>
            <a:ext uri="{FF2B5EF4-FFF2-40B4-BE49-F238E27FC236}">
              <a16:creationId xmlns:a16="http://schemas.microsoft.com/office/drawing/2014/main" id="{654B4884-82A4-4D9B-BC12-6F588980FC2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703" name="Text Box 2">
          <a:extLst>
            <a:ext uri="{FF2B5EF4-FFF2-40B4-BE49-F238E27FC236}">
              <a16:creationId xmlns:a16="http://schemas.microsoft.com/office/drawing/2014/main" id="{ECBE90CB-1926-435E-8121-4E91D2B837B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704" name="Text Box 3">
          <a:extLst>
            <a:ext uri="{FF2B5EF4-FFF2-40B4-BE49-F238E27FC236}">
              <a16:creationId xmlns:a16="http://schemas.microsoft.com/office/drawing/2014/main" id="{5EB5A4DF-BD2C-4CE6-907D-EAAD3CA4B62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705" name="Text Box 4">
          <a:extLst>
            <a:ext uri="{FF2B5EF4-FFF2-40B4-BE49-F238E27FC236}">
              <a16:creationId xmlns:a16="http://schemas.microsoft.com/office/drawing/2014/main" id="{87E26CFC-FCBF-4F52-A73F-B30A568D862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706" name="Text Box 5">
          <a:extLst>
            <a:ext uri="{FF2B5EF4-FFF2-40B4-BE49-F238E27FC236}">
              <a16:creationId xmlns:a16="http://schemas.microsoft.com/office/drawing/2014/main" id="{C2B22BD6-CA35-46A3-9C27-DD5CB5AE130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707" name="Text Box 6">
          <a:extLst>
            <a:ext uri="{FF2B5EF4-FFF2-40B4-BE49-F238E27FC236}">
              <a16:creationId xmlns:a16="http://schemas.microsoft.com/office/drawing/2014/main" id="{A16C67BE-B2C2-41B1-A1ED-95E6CDD9446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708" name="Text Box 7">
          <a:extLst>
            <a:ext uri="{FF2B5EF4-FFF2-40B4-BE49-F238E27FC236}">
              <a16:creationId xmlns:a16="http://schemas.microsoft.com/office/drawing/2014/main" id="{C21E374C-922C-4DD6-A578-5E64994AAFC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709" name="Text Box 8">
          <a:extLst>
            <a:ext uri="{FF2B5EF4-FFF2-40B4-BE49-F238E27FC236}">
              <a16:creationId xmlns:a16="http://schemas.microsoft.com/office/drawing/2014/main" id="{1F8F64B4-2EA6-4381-B68E-4F1D0BD1E5D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710" name="Text Box 9">
          <a:extLst>
            <a:ext uri="{FF2B5EF4-FFF2-40B4-BE49-F238E27FC236}">
              <a16:creationId xmlns:a16="http://schemas.microsoft.com/office/drawing/2014/main" id="{5D1BB003-C354-48CB-958A-36C228BB9A5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711" name="Text Box 10">
          <a:extLst>
            <a:ext uri="{FF2B5EF4-FFF2-40B4-BE49-F238E27FC236}">
              <a16:creationId xmlns:a16="http://schemas.microsoft.com/office/drawing/2014/main" id="{A163304A-3903-4D6D-968C-7D5D79AD115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712" name="Text Box 11">
          <a:extLst>
            <a:ext uri="{FF2B5EF4-FFF2-40B4-BE49-F238E27FC236}">
              <a16:creationId xmlns:a16="http://schemas.microsoft.com/office/drawing/2014/main" id="{E151AAB7-CEA6-4ED4-AFC1-753B0284F4E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713" name="Text Box 12">
          <a:extLst>
            <a:ext uri="{FF2B5EF4-FFF2-40B4-BE49-F238E27FC236}">
              <a16:creationId xmlns:a16="http://schemas.microsoft.com/office/drawing/2014/main" id="{08D189BB-7ABF-4BB8-932E-2718CE50CFC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714" name="Text Box 13">
          <a:extLst>
            <a:ext uri="{FF2B5EF4-FFF2-40B4-BE49-F238E27FC236}">
              <a16:creationId xmlns:a16="http://schemas.microsoft.com/office/drawing/2014/main" id="{BE8E802E-3493-42E9-9999-CF69546B7A7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715" name="Text Box 14">
          <a:extLst>
            <a:ext uri="{FF2B5EF4-FFF2-40B4-BE49-F238E27FC236}">
              <a16:creationId xmlns:a16="http://schemas.microsoft.com/office/drawing/2014/main" id="{398D4F85-3307-4427-901B-6746C65B728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716" name="Text Box 15">
          <a:extLst>
            <a:ext uri="{FF2B5EF4-FFF2-40B4-BE49-F238E27FC236}">
              <a16:creationId xmlns:a16="http://schemas.microsoft.com/office/drawing/2014/main" id="{3C302D5A-4B1D-4652-AF11-3554A6B9ED3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717" name="Text Box 16">
          <a:extLst>
            <a:ext uri="{FF2B5EF4-FFF2-40B4-BE49-F238E27FC236}">
              <a16:creationId xmlns:a16="http://schemas.microsoft.com/office/drawing/2014/main" id="{3174B313-D47F-40B9-9C89-41FF2532D5A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718" name="Text Box 17">
          <a:extLst>
            <a:ext uri="{FF2B5EF4-FFF2-40B4-BE49-F238E27FC236}">
              <a16:creationId xmlns:a16="http://schemas.microsoft.com/office/drawing/2014/main" id="{4E7C05C8-4B87-4E9C-AABA-27656E96766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719" name="Text Box 18">
          <a:extLst>
            <a:ext uri="{FF2B5EF4-FFF2-40B4-BE49-F238E27FC236}">
              <a16:creationId xmlns:a16="http://schemas.microsoft.com/office/drawing/2014/main" id="{E42CDE60-A2AE-485B-B849-5ADAA45B1CD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720" name="Text Box 19">
          <a:extLst>
            <a:ext uri="{FF2B5EF4-FFF2-40B4-BE49-F238E27FC236}">
              <a16:creationId xmlns:a16="http://schemas.microsoft.com/office/drawing/2014/main" id="{89D507C3-8C60-4C88-9F61-2F9171BD475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721" name="Text Box 20">
          <a:extLst>
            <a:ext uri="{FF2B5EF4-FFF2-40B4-BE49-F238E27FC236}">
              <a16:creationId xmlns:a16="http://schemas.microsoft.com/office/drawing/2014/main" id="{7E305CE3-F588-4491-892F-02CC1E56C91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722" name="Text Box 21">
          <a:extLst>
            <a:ext uri="{FF2B5EF4-FFF2-40B4-BE49-F238E27FC236}">
              <a16:creationId xmlns:a16="http://schemas.microsoft.com/office/drawing/2014/main" id="{0ED9F5EB-3E03-40AF-A3D9-2557D633B81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723" name="Text Box 22">
          <a:extLst>
            <a:ext uri="{FF2B5EF4-FFF2-40B4-BE49-F238E27FC236}">
              <a16:creationId xmlns:a16="http://schemas.microsoft.com/office/drawing/2014/main" id="{E9B5C551-E73D-4A43-ADE9-3FF4D4E235A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724" name="Text Box 1">
          <a:extLst>
            <a:ext uri="{FF2B5EF4-FFF2-40B4-BE49-F238E27FC236}">
              <a16:creationId xmlns:a16="http://schemas.microsoft.com/office/drawing/2014/main" id="{D18FD35A-F53A-4BCB-80AF-E9633ED0945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725" name="Text Box 2">
          <a:extLst>
            <a:ext uri="{FF2B5EF4-FFF2-40B4-BE49-F238E27FC236}">
              <a16:creationId xmlns:a16="http://schemas.microsoft.com/office/drawing/2014/main" id="{B33D2EFD-56C5-4045-8B12-E9F58638331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726" name="Text Box 3">
          <a:extLst>
            <a:ext uri="{FF2B5EF4-FFF2-40B4-BE49-F238E27FC236}">
              <a16:creationId xmlns:a16="http://schemas.microsoft.com/office/drawing/2014/main" id="{2113D507-9561-493A-8212-803D4014686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727" name="Text Box 4">
          <a:extLst>
            <a:ext uri="{FF2B5EF4-FFF2-40B4-BE49-F238E27FC236}">
              <a16:creationId xmlns:a16="http://schemas.microsoft.com/office/drawing/2014/main" id="{BD94BABC-BE1D-4880-8278-F6482828C42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728" name="Text Box 5">
          <a:extLst>
            <a:ext uri="{FF2B5EF4-FFF2-40B4-BE49-F238E27FC236}">
              <a16:creationId xmlns:a16="http://schemas.microsoft.com/office/drawing/2014/main" id="{294120D5-241D-4878-901E-AD0ADDFB380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729" name="Text Box 6">
          <a:extLst>
            <a:ext uri="{FF2B5EF4-FFF2-40B4-BE49-F238E27FC236}">
              <a16:creationId xmlns:a16="http://schemas.microsoft.com/office/drawing/2014/main" id="{EF85D812-202D-4CE3-981D-9FA0859BD21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730" name="Text Box 7">
          <a:extLst>
            <a:ext uri="{FF2B5EF4-FFF2-40B4-BE49-F238E27FC236}">
              <a16:creationId xmlns:a16="http://schemas.microsoft.com/office/drawing/2014/main" id="{D398F55D-0D5E-4C81-A46C-6C296095E78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731" name="Text Box 8">
          <a:extLst>
            <a:ext uri="{FF2B5EF4-FFF2-40B4-BE49-F238E27FC236}">
              <a16:creationId xmlns:a16="http://schemas.microsoft.com/office/drawing/2014/main" id="{DC4B043F-2966-4628-B77D-FC26C31A06C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732" name="Text Box 9">
          <a:extLst>
            <a:ext uri="{FF2B5EF4-FFF2-40B4-BE49-F238E27FC236}">
              <a16:creationId xmlns:a16="http://schemas.microsoft.com/office/drawing/2014/main" id="{A83DBFBD-CF86-4C51-A97C-0048131921A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733" name="Text Box 10">
          <a:extLst>
            <a:ext uri="{FF2B5EF4-FFF2-40B4-BE49-F238E27FC236}">
              <a16:creationId xmlns:a16="http://schemas.microsoft.com/office/drawing/2014/main" id="{7A64C90D-1924-4A48-A214-EA7A75508F4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734" name="Text Box 11">
          <a:extLst>
            <a:ext uri="{FF2B5EF4-FFF2-40B4-BE49-F238E27FC236}">
              <a16:creationId xmlns:a16="http://schemas.microsoft.com/office/drawing/2014/main" id="{4AA4F6D6-2547-42C6-9FB9-6957972988D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735" name="Text Box 12">
          <a:extLst>
            <a:ext uri="{FF2B5EF4-FFF2-40B4-BE49-F238E27FC236}">
              <a16:creationId xmlns:a16="http://schemas.microsoft.com/office/drawing/2014/main" id="{1AC1A63F-C8C2-4D92-ADF9-11F5345D3E4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736" name="Text Box 13">
          <a:extLst>
            <a:ext uri="{FF2B5EF4-FFF2-40B4-BE49-F238E27FC236}">
              <a16:creationId xmlns:a16="http://schemas.microsoft.com/office/drawing/2014/main" id="{7354F300-99F8-4037-AEA7-304D0D50A2D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737" name="Text Box 14">
          <a:extLst>
            <a:ext uri="{FF2B5EF4-FFF2-40B4-BE49-F238E27FC236}">
              <a16:creationId xmlns:a16="http://schemas.microsoft.com/office/drawing/2014/main" id="{2416175A-E1BF-490E-880C-47847B64BA8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738" name="Text Box 15">
          <a:extLst>
            <a:ext uri="{FF2B5EF4-FFF2-40B4-BE49-F238E27FC236}">
              <a16:creationId xmlns:a16="http://schemas.microsoft.com/office/drawing/2014/main" id="{B975B0EA-9E53-4588-91D8-1AA7C0429D1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739" name="Text Box 16">
          <a:extLst>
            <a:ext uri="{FF2B5EF4-FFF2-40B4-BE49-F238E27FC236}">
              <a16:creationId xmlns:a16="http://schemas.microsoft.com/office/drawing/2014/main" id="{88D1C5F2-E32D-430B-8606-DE6742CEE1A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740" name="Text Box 17">
          <a:extLst>
            <a:ext uri="{FF2B5EF4-FFF2-40B4-BE49-F238E27FC236}">
              <a16:creationId xmlns:a16="http://schemas.microsoft.com/office/drawing/2014/main" id="{C19E4F25-4E5D-40DB-953F-2E90CCDDAD2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741" name="Text Box 18">
          <a:extLst>
            <a:ext uri="{FF2B5EF4-FFF2-40B4-BE49-F238E27FC236}">
              <a16:creationId xmlns:a16="http://schemas.microsoft.com/office/drawing/2014/main" id="{AC41583A-EC3A-4D29-8795-A2583476BB6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742" name="Text Box 19">
          <a:extLst>
            <a:ext uri="{FF2B5EF4-FFF2-40B4-BE49-F238E27FC236}">
              <a16:creationId xmlns:a16="http://schemas.microsoft.com/office/drawing/2014/main" id="{12A7E9E7-86D8-4CC7-AC93-78C44613F2E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743" name="Text Box 20">
          <a:extLst>
            <a:ext uri="{FF2B5EF4-FFF2-40B4-BE49-F238E27FC236}">
              <a16:creationId xmlns:a16="http://schemas.microsoft.com/office/drawing/2014/main" id="{8C6BE022-640C-4378-A06F-C0398E70D81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744" name="Text Box 21">
          <a:extLst>
            <a:ext uri="{FF2B5EF4-FFF2-40B4-BE49-F238E27FC236}">
              <a16:creationId xmlns:a16="http://schemas.microsoft.com/office/drawing/2014/main" id="{39050248-D984-41A1-8D9C-46756F3576B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745" name="Text Box 22">
          <a:extLst>
            <a:ext uri="{FF2B5EF4-FFF2-40B4-BE49-F238E27FC236}">
              <a16:creationId xmlns:a16="http://schemas.microsoft.com/office/drawing/2014/main" id="{45E75F47-27C5-43ED-8EB1-F34A1220256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746" name="Text Box 1">
          <a:extLst>
            <a:ext uri="{FF2B5EF4-FFF2-40B4-BE49-F238E27FC236}">
              <a16:creationId xmlns:a16="http://schemas.microsoft.com/office/drawing/2014/main" id="{7B7C7CDB-8F7A-4798-ABF8-A01FE732404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747" name="Text Box 2">
          <a:extLst>
            <a:ext uri="{FF2B5EF4-FFF2-40B4-BE49-F238E27FC236}">
              <a16:creationId xmlns:a16="http://schemas.microsoft.com/office/drawing/2014/main" id="{6D4318BB-14D5-45D9-B74E-41D8827442D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748" name="Text Box 3">
          <a:extLst>
            <a:ext uri="{FF2B5EF4-FFF2-40B4-BE49-F238E27FC236}">
              <a16:creationId xmlns:a16="http://schemas.microsoft.com/office/drawing/2014/main" id="{809711E2-CCC8-4AC7-9761-CC12775D454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749" name="Text Box 4">
          <a:extLst>
            <a:ext uri="{FF2B5EF4-FFF2-40B4-BE49-F238E27FC236}">
              <a16:creationId xmlns:a16="http://schemas.microsoft.com/office/drawing/2014/main" id="{AD1B039C-EA1C-443A-A8C4-51FF7E3E49C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750" name="Text Box 5">
          <a:extLst>
            <a:ext uri="{FF2B5EF4-FFF2-40B4-BE49-F238E27FC236}">
              <a16:creationId xmlns:a16="http://schemas.microsoft.com/office/drawing/2014/main" id="{342621AE-D1D1-4A0A-B931-7201A7B403E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751" name="Text Box 6">
          <a:extLst>
            <a:ext uri="{FF2B5EF4-FFF2-40B4-BE49-F238E27FC236}">
              <a16:creationId xmlns:a16="http://schemas.microsoft.com/office/drawing/2014/main" id="{BCEBF22C-9F50-4D39-924B-28F11EA08DC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752" name="Text Box 7">
          <a:extLst>
            <a:ext uri="{FF2B5EF4-FFF2-40B4-BE49-F238E27FC236}">
              <a16:creationId xmlns:a16="http://schemas.microsoft.com/office/drawing/2014/main" id="{29094625-C1BA-4894-9AB6-8661853E3A3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753" name="Text Box 8">
          <a:extLst>
            <a:ext uri="{FF2B5EF4-FFF2-40B4-BE49-F238E27FC236}">
              <a16:creationId xmlns:a16="http://schemas.microsoft.com/office/drawing/2014/main" id="{46FE6783-E5CE-4472-A641-03B9C7DDF35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754" name="Text Box 9">
          <a:extLst>
            <a:ext uri="{FF2B5EF4-FFF2-40B4-BE49-F238E27FC236}">
              <a16:creationId xmlns:a16="http://schemas.microsoft.com/office/drawing/2014/main" id="{AE468C50-2BAC-48CA-830A-DE108B7562F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755" name="Text Box 10">
          <a:extLst>
            <a:ext uri="{FF2B5EF4-FFF2-40B4-BE49-F238E27FC236}">
              <a16:creationId xmlns:a16="http://schemas.microsoft.com/office/drawing/2014/main" id="{EF1C428C-29D8-47DE-9EDB-5DB691CE60B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756" name="Text Box 11">
          <a:extLst>
            <a:ext uri="{FF2B5EF4-FFF2-40B4-BE49-F238E27FC236}">
              <a16:creationId xmlns:a16="http://schemas.microsoft.com/office/drawing/2014/main" id="{4C23737F-2220-4E38-A367-2CE24A852D1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757" name="Text Box 12">
          <a:extLst>
            <a:ext uri="{FF2B5EF4-FFF2-40B4-BE49-F238E27FC236}">
              <a16:creationId xmlns:a16="http://schemas.microsoft.com/office/drawing/2014/main" id="{3699E209-B14F-4B00-AD5C-10C05A713E2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758" name="Text Box 13">
          <a:extLst>
            <a:ext uri="{FF2B5EF4-FFF2-40B4-BE49-F238E27FC236}">
              <a16:creationId xmlns:a16="http://schemas.microsoft.com/office/drawing/2014/main" id="{7450206E-888F-45AE-9434-540459FD365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759" name="Text Box 14">
          <a:extLst>
            <a:ext uri="{FF2B5EF4-FFF2-40B4-BE49-F238E27FC236}">
              <a16:creationId xmlns:a16="http://schemas.microsoft.com/office/drawing/2014/main" id="{B48C0774-8C31-4F69-AA00-2707F7274E5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760" name="Text Box 15">
          <a:extLst>
            <a:ext uri="{FF2B5EF4-FFF2-40B4-BE49-F238E27FC236}">
              <a16:creationId xmlns:a16="http://schemas.microsoft.com/office/drawing/2014/main" id="{A29ED10A-96FD-48BD-98F8-CA17BF38430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761" name="Text Box 16">
          <a:extLst>
            <a:ext uri="{FF2B5EF4-FFF2-40B4-BE49-F238E27FC236}">
              <a16:creationId xmlns:a16="http://schemas.microsoft.com/office/drawing/2014/main" id="{50EE87DA-7090-4115-8DDE-DB44F165747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762" name="Text Box 17">
          <a:extLst>
            <a:ext uri="{FF2B5EF4-FFF2-40B4-BE49-F238E27FC236}">
              <a16:creationId xmlns:a16="http://schemas.microsoft.com/office/drawing/2014/main" id="{8255BA95-77EB-4A55-96DE-9144591A6C9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763" name="Text Box 18">
          <a:extLst>
            <a:ext uri="{FF2B5EF4-FFF2-40B4-BE49-F238E27FC236}">
              <a16:creationId xmlns:a16="http://schemas.microsoft.com/office/drawing/2014/main" id="{D2C3A546-8795-4664-B04C-857C7761C7B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764" name="Text Box 19">
          <a:extLst>
            <a:ext uri="{FF2B5EF4-FFF2-40B4-BE49-F238E27FC236}">
              <a16:creationId xmlns:a16="http://schemas.microsoft.com/office/drawing/2014/main" id="{F8BCD03F-C610-4724-87A1-AD4511DEF60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765" name="Text Box 20">
          <a:extLst>
            <a:ext uri="{FF2B5EF4-FFF2-40B4-BE49-F238E27FC236}">
              <a16:creationId xmlns:a16="http://schemas.microsoft.com/office/drawing/2014/main" id="{9A3CB6F5-213A-4323-9529-5CF6FBA151E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766" name="Text Box 21">
          <a:extLst>
            <a:ext uri="{FF2B5EF4-FFF2-40B4-BE49-F238E27FC236}">
              <a16:creationId xmlns:a16="http://schemas.microsoft.com/office/drawing/2014/main" id="{92BBB64F-7BED-41F5-A93C-1B825D449AD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767" name="Text Box 22">
          <a:extLst>
            <a:ext uri="{FF2B5EF4-FFF2-40B4-BE49-F238E27FC236}">
              <a16:creationId xmlns:a16="http://schemas.microsoft.com/office/drawing/2014/main" id="{0439F45A-B462-43D3-B9E9-D77BD434902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768" name="Text Box 1">
          <a:extLst>
            <a:ext uri="{FF2B5EF4-FFF2-40B4-BE49-F238E27FC236}">
              <a16:creationId xmlns:a16="http://schemas.microsoft.com/office/drawing/2014/main" id="{C5E3137E-E74E-4DCA-B0DB-59994682519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769" name="Text Box 2">
          <a:extLst>
            <a:ext uri="{FF2B5EF4-FFF2-40B4-BE49-F238E27FC236}">
              <a16:creationId xmlns:a16="http://schemas.microsoft.com/office/drawing/2014/main" id="{1CD71077-64A0-4628-8FFB-98AE11E4261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770" name="Text Box 3">
          <a:extLst>
            <a:ext uri="{FF2B5EF4-FFF2-40B4-BE49-F238E27FC236}">
              <a16:creationId xmlns:a16="http://schemas.microsoft.com/office/drawing/2014/main" id="{577394A6-95D6-4516-9A70-0B4FD6527F8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771" name="Text Box 4">
          <a:extLst>
            <a:ext uri="{FF2B5EF4-FFF2-40B4-BE49-F238E27FC236}">
              <a16:creationId xmlns:a16="http://schemas.microsoft.com/office/drawing/2014/main" id="{A7C6567D-8B2D-4362-84FC-33C5D6F7E96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772" name="Text Box 5">
          <a:extLst>
            <a:ext uri="{FF2B5EF4-FFF2-40B4-BE49-F238E27FC236}">
              <a16:creationId xmlns:a16="http://schemas.microsoft.com/office/drawing/2014/main" id="{33AD25AD-0BE4-426F-9A0D-3FF9787E88B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773" name="Text Box 6">
          <a:extLst>
            <a:ext uri="{FF2B5EF4-FFF2-40B4-BE49-F238E27FC236}">
              <a16:creationId xmlns:a16="http://schemas.microsoft.com/office/drawing/2014/main" id="{9919D570-BB4B-412A-B805-78069B7A21A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774" name="Text Box 7">
          <a:extLst>
            <a:ext uri="{FF2B5EF4-FFF2-40B4-BE49-F238E27FC236}">
              <a16:creationId xmlns:a16="http://schemas.microsoft.com/office/drawing/2014/main" id="{2C14B138-78DA-412F-8AF8-8CB84D110C2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775" name="Text Box 8">
          <a:extLst>
            <a:ext uri="{FF2B5EF4-FFF2-40B4-BE49-F238E27FC236}">
              <a16:creationId xmlns:a16="http://schemas.microsoft.com/office/drawing/2014/main" id="{8D6930C7-8014-4F12-B3DC-0F2E192AA78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776" name="Text Box 9">
          <a:extLst>
            <a:ext uri="{FF2B5EF4-FFF2-40B4-BE49-F238E27FC236}">
              <a16:creationId xmlns:a16="http://schemas.microsoft.com/office/drawing/2014/main" id="{04DF486E-3A10-4D38-8DCA-2ECD9186EF6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777" name="Text Box 10">
          <a:extLst>
            <a:ext uri="{FF2B5EF4-FFF2-40B4-BE49-F238E27FC236}">
              <a16:creationId xmlns:a16="http://schemas.microsoft.com/office/drawing/2014/main" id="{FB4820E3-E304-41BB-83FB-056E8335DD3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778" name="Text Box 11">
          <a:extLst>
            <a:ext uri="{FF2B5EF4-FFF2-40B4-BE49-F238E27FC236}">
              <a16:creationId xmlns:a16="http://schemas.microsoft.com/office/drawing/2014/main" id="{81C57435-56DD-4091-999A-489802B74BB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779" name="Text Box 12">
          <a:extLst>
            <a:ext uri="{FF2B5EF4-FFF2-40B4-BE49-F238E27FC236}">
              <a16:creationId xmlns:a16="http://schemas.microsoft.com/office/drawing/2014/main" id="{AF61B211-FBAC-41AC-A7BF-80ACF5264A2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780" name="Text Box 13">
          <a:extLst>
            <a:ext uri="{FF2B5EF4-FFF2-40B4-BE49-F238E27FC236}">
              <a16:creationId xmlns:a16="http://schemas.microsoft.com/office/drawing/2014/main" id="{D441BE2D-4E36-493C-801F-B3700030806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781" name="Text Box 14">
          <a:extLst>
            <a:ext uri="{FF2B5EF4-FFF2-40B4-BE49-F238E27FC236}">
              <a16:creationId xmlns:a16="http://schemas.microsoft.com/office/drawing/2014/main" id="{DF5180ED-3AB5-4597-993E-26E9B275190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782" name="Text Box 15">
          <a:extLst>
            <a:ext uri="{FF2B5EF4-FFF2-40B4-BE49-F238E27FC236}">
              <a16:creationId xmlns:a16="http://schemas.microsoft.com/office/drawing/2014/main" id="{08B4E48A-53F1-4B73-BAF5-7919B0784E4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783" name="Text Box 16">
          <a:extLst>
            <a:ext uri="{FF2B5EF4-FFF2-40B4-BE49-F238E27FC236}">
              <a16:creationId xmlns:a16="http://schemas.microsoft.com/office/drawing/2014/main" id="{0AD6AB8C-3612-45FB-A0E2-1170C4DAB53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784" name="Text Box 17">
          <a:extLst>
            <a:ext uri="{FF2B5EF4-FFF2-40B4-BE49-F238E27FC236}">
              <a16:creationId xmlns:a16="http://schemas.microsoft.com/office/drawing/2014/main" id="{92568968-7A66-4AA8-BD01-7BFDDB781C4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785" name="Text Box 18">
          <a:extLst>
            <a:ext uri="{FF2B5EF4-FFF2-40B4-BE49-F238E27FC236}">
              <a16:creationId xmlns:a16="http://schemas.microsoft.com/office/drawing/2014/main" id="{5172D49C-360A-4C0E-A1F7-1AC056E6875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786" name="Text Box 19">
          <a:extLst>
            <a:ext uri="{FF2B5EF4-FFF2-40B4-BE49-F238E27FC236}">
              <a16:creationId xmlns:a16="http://schemas.microsoft.com/office/drawing/2014/main" id="{5E189731-C572-4716-88E9-59CA86FAE29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787" name="Text Box 20">
          <a:extLst>
            <a:ext uri="{FF2B5EF4-FFF2-40B4-BE49-F238E27FC236}">
              <a16:creationId xmlns:a16="http://schemas.microsoft.com/office/drawing/2014/main" id="{00035881-56D4-4E89-9CE7-11CE481C749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788" name="Text Box 21">
          <a:extLst>
            <a:ext uri="{FF2B5EF4-FFF2-40B4-BE49-F238E27FC236}">
              <a16:creationId xmlns:a16="http://schemas.microsoft.com/office/drawing/2014/main" id="{E1236362-89CF-4098-ACB6-9D1A74F0F9B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789" name="Text Box 22">
          <a:extLst>
            <a:ext uri="{FF2B5EF4-FFF2-40B4-BE49-F238E27FC236}">
              <a16:creationId xmlns:a16="http://schemas.microsoft.com/office/drawing/2014/main" id="{5844C8BC-2AA5-4A34-8EC9-1EEFF171B1F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790" name="Text Box 1">
          <a:extLst>
            <a:ext uri="{FF2B5EF4-FFF2-40B4-BE49-F238E27FC236}">
              <a16:creationId xmlns:a16="http://schemas.microsoft.com/office/drawing/2014/main" id="{F84FBCBA-F2DF-4B30-BB63-D6896B976BA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791" name="Text Box 2">
          <a:extLst>
            <a:ext uri="{FF2B5EF4-FFF2-40B4-BE49-F238E27FC236}">
              <a16:creationId xmlns:a16="http://schemas.microsoft.com/office/drawing/2014/main" id="{2D06FBC6-487D-47E1-A171-1E8C8E160EA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792" name="Text Box 3">
          <a:extLst>
            <a:ext uri="{FF2B5EF4-FFF2-40B4-BE49-F238E27FC236}">
              <a16:creationId xmlns:a16="http://schemas.microsoft.com/office/drawing/2014/main" id="{AA575301-788F-42D5-94E6-4AD4544D114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793" name="Text Box 4">
          <a:extLst>
            <a:ext uri="{FF2B5EF4-FFF2-40B4-BE49-F238E27FC236}">
              <a16:creationId xmlns:a16="http://schemas.microsoft.com/office/drawing/2014/main" id="{F1F1C052-ECC5-4D06-AFEF-4BF4E1E93FB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794" name="Text Box 5">
          <a:extLst>
            <a:ext uri="{FF2B5EF4-FFF2-40B4-BE49-F238E27FC236}">
              <a16:creationId xmlns:a16="http://schemas.microsoft.com/office/drawing/2014/main" id="{61EC256B-6FD2-48AF-B6B0-4F0E8117757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795" name="Text Box 6">
          <a:extLst>
            <a:ext uri="{FF2B5EF4-FFF2-40B4-BE49-F238E27FC236}">
              <a16:creationId xmlns:a16="http://schemas.microsoft.com/office/drawing/2014/main" id="{0809A4FE-C64A-4C06-B383-AAD900CB8C3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796" name="Text Box 7">
          <a:extLst>
            <a:ext uri="{FF2B5EF4-FFF2-40B4-BE49-F238E27FC236}">
              <a16:creationId xmlns:a16="http://schemas.microsoft.com/office/drawing/2014/main" id="{8E4EEFC9-0C07-4C1E-A203-2889A8230B5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797" name="Text Box 8">
          <a:extLst>
            <a:ext uri="{FF2B5EF4-FFF2-40B4-BE49-F238E27FC236}">
              <a16:creationId xmlns:a16="http://schemas.microsoft.com/office/drawing/2014/main" id="{383A90FF-C300-4986-B8B9-242DB7DAA52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798" name="Text Box 9">
          <a:extLst>
            <a:ext uri="{FF2B5EF4-FFF2-40B4-BE49-F238E27FC236}">
              <a16:creationId xmlns:a16="http://schemas.microsoft.com/office/drawing/2014/main" id="{1E3C0761-46BA-4237-932C-D5A2A99FDB2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799" name="Text Box 10">
          <a:extLst>
            <a:ext uri="{FF2B5EF4-FFF2-40B4-BE49-F238E27FC236}">
              <a16:creationId xmlns:a16="http://schemas.microsoft.com/office/drawing/2014/main" id="{6B2891AB-01BB-4105-8D49-3980079A23F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800" name="Text Box 11">
          <a:extLst>
            <a:ext uri="{FF2B5EF4-FFF2-40B4-BE49-F238E27FC236}">
              <a16:creationId xmlns:a16="http://schemas.microsoft.com/office/drawing/2014/main" id="{86506B9A-7D80-4E10-9ABF-73E6B3F26CF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801" name="Text Box 12">
          <a:extLst>
            <a:ext uri="{FF2B5EF4-FFF2-40B4-BE49-F238E27FC236}">
              <a16:creationId xmlns:a16="http://schemas.microsoft.com/office/drawing/2014/main" id="{8433049C-6A58-45B4-AD37-949257FE7CA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802" name="Text Box 13">
          <a:extLst>
            <a:ext uri="{FF2B5EF4-FFF2-40B4-BE49-F238E27FC236}">
              <a16:creationId xmlns:a16="http://schemas.microsoft.com/office/drawing/2014/main" id="{AD7B4FA8-48CF-4AC7-BE05-29838DF73CC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803" name="Text Box 14">
          <a:extLst>
            <a:ext uri="{FF2B5EF4-FFF2-40B4-BE49-F238E27FC236}">
              <a16:creationId xmlns:a16="http://schemas.microsoft.com/office/drawing/2014/main" id="{1C051DF0-FC64-4780-B8E0-2E0890E666A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804" name="Text Box 15">
          <a:extLst>
            <a:ext uri="{FF2B5EF4-FFF2-40B4-BE49-F238E27FC236}">
              <a16:creationId xmlns:a16="http://schemas.microsoft.com/office/drawing/2014/main" id="{D09D1CB5-1040-4D9C-AC7C-8261F91FED8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805" name="Text Box 16">
          <a:extLst>
            <a:ext uri="{FF2B5EF4-FFF2-40B4-BE49-F238E27FC236}">
              <a16:creationId xmlns:a16="http://schemas.microsoft.com/office/drawing/2014/main" id="{2AE44A9D-A45F-481C-8306-5CA9D8731E1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806" name="Text Box 17">
          <a:extLst>
            <a:ext uri="{FF2B5EF4-FFF2-40B4-BE49-F238E27FC236}">
              <a16:creationId xmlns:a16="http://schemas.microsoft.com/office/drawing/2014/main" id="{1A720686-9024-4045-8C30-1D925A9F0E3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807" name="Text Box 18">
          <a:extLst>
            <a:ext uri="{FF2B5EF4-FFF2-40B4-BE49-F238E27FC236}">
              <a16:creationId xmlns:a16="http://schemas.microsoft.com/office/drawing/2014/main" id="{85C2C921-3C91-46A8-83B6-7A61CC3A6D0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808" name="Text Box 19">
          <a:extLst>
            <a:ext uri="{FF2B5EF4-FFF2-40B4-BE49-F238E27FC236}">
              <a16:creationId xmlns:a16="http://schemas.microsoft.com/office/drawing/2014/main" id="{E6D33ABA-A24E-4171-9405-DE5A84380C3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809" name="Text Box 20">
          <a:extLst>
            <a:ext uri="{FF2B5EF4-FFF2-40B4-BE49-F238E27FC236}">
              <a16:creationId xmlns:a16="http://schemas.microsoft.com/office/drawing/2014/main" id="{F9FACB3A-2721-41B2-935F-C0CAF5C008F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810" name="Text Box 21">
          <a:extLst>
            <a:ext uri="{FF2B5EF4-FFF2-40B4-BE49-F238E27FC236}">
              <a16:creationId xmlns:a16="http://schemas.microsoft.com/office/drawing/2014/main" id="{64DFC65F-69C7-4FCF-9DA2-E16C7F598BC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811" name="Text Box 22">
          <a:extLst>
            <a:ext uri="{FF2B5EF4-FFF2-40B4-BE49-F238E27FC236}">
              <a16:creationId xmlns:a16="http://schemas.microsoft.com/office/drawing/2014/main" id="{EB1D2919-2B8D-4CD1-B3F2-D840000AFE5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812" name="Text Box 1">
          <a:extLst>
            <a:ext uri="{FF2B5EF4-FFF2-40B4-BE49-F238E27FC236}">
              <a16:creationId xmlns:a16="http://schemas.microsoft.com/office/drawing/2014/main" id="{4208BC6C-1F08-426E-BC77-47BB84E6B0D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813" name="Text Box 2">
          <a:extLst>
            <a:ext uri="{FF2B5EF4-FFF2-40B4-BE49-F238E27FC236}">
              <a16:creationId xmlns:a16="http://schemas.microsoft.com/office/drawing/2014/main" id="{A9623B4C-1CAA-4AA0-9B4B-01591130183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814" name="Text Box 3">
          <a:extLst>
            <a:ext uri="{FF2B5EF4-FFF2-40B4-BE49-F238E27FC236}">
              <a16:creationId xmlns:a16="http://schemas.microsoft.com/office/drawing/2014/main" id="{9B037EC8-7542-4650-A096-35A1AF7E7E6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815" name="Text Box 4">
          <a:extLst>
            <a:ext uri="{FF2B5EF4-FFF2-40B4-BE49-F238E27FC236}">
              <a16:creationId xmlns:a16="http://schemas.microsoft.com/office/drawing/2014/main" id="{82D389F4-88CB-4D11-B1A4-AB6F3B49BEB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816" name="Text Box 5">
          <a:extLst>
            <a:ext uri="{FF2B5EF4-FFF2-40B4-BE49-F238E27FC236}">
              <a16:creationId xmlns:a16="http://schemas.microsoft.com/office/drawing/2014/main" id="{6F7D2A0B-EF74-42D7-8E75-8E45495F4BE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817" name="Text Box 6">
          <a:extLst>
            <a:ext uri="{FF2B5EF4-FFF2-40B4-BE49-F238E27FC236}">
              <a16:creationId xmlns:a16="http://schemas.microsoft.com/office/drawing/2014/main" id="{50D253D3-57E6-4660-8C1D-B7201500122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818" name="Text Box 7">
          <a:extLst>
            <a:ext uri="{FF2B5EF4-FFF2-40B4-BE49-F238E27FC236}">
              <a16:creationId xmlns:a16="http://schemas.microsoft.com/office/drawing/2014/main" id="{96F0E0A9-F9F9-42E2-A00D-5E3C3790351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819" name="Text Box 8">
          <a:extLst>
            <a:ext uri="{FF2B5EF4-FFF2-40B4-BE49-F238E27FC236}">
              <a16:creationId xmlns:a16="http://schemas.microsoft.com/office/drawing/2014/main" id="{12AAD066-043B-47C7-B286-2B9EAC6720D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820" name="Text Box 9">
          <a:extLst>
            <a:ext uri="{FF2B5EF4-FFF2-40B4-BE49-F238E27FC236}">
              <a16:creationId xmlns:a16="http://schemas.microsoft.com/office/drawing/2014/main" id="{63BA7116-C092-4EEF-8BF9-0FD50BA3620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821" name="Text Box 10">
          <a:extLst>
            <a:ext uri="{FF2B5EF4-FFF2-40B4-BE49-F238E27FC236}">
              <a16:creationId xmlns:a16="http://schemas.microsoft.com/office/drawing/2014/main" id="{4F4EC937-B25C-4550-82F4-922D0B54598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822" name="Text Box 11">
          <a:extLst>
            <a:ext uri="{FF2B5EF4-FFF2-40B4-BE49-F238E27FC236}">
              <a16:creationId xmlns:a16="http://schemas.microsoft.com/office/drawing/2014/main" id="{2F7C04B7-F93B-4200-888E-86B3A6B000F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823" name="Text Box 12">
          <a:extLst>
            <a:ext uri="{FF2B5EF4-FFF2-40B4-BE49-F238E27FC236}">
              <a16:creationId xmlns:a16="http://schemas.microsoft.com/office/drawing/2014/main" id="{32C011BF-7E84-4A94-91BD-3AA71EE6A60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824" name="Text Box 13">
          <a:extLst>
            <a:ext uri="{FF2B5EF4-FFF2-40B4-BE49-F238E27FC236}">
              <a16:creationId xmlns:a16="http://schemas.microsoft.com/office/drawing/2014/main" id="{C0DA916F-D3BA-42A8-8277-87E6A1F3940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825" name="Text Box 14">
          <a:extLst>
            <a:ext uri="{FF2B5EF4-FFF2-40B4-BE49-F238E27FC236}">
              <a16:creationId xmlns:a16="http://schemas.microsoft.com/office/drawing/2014/main" id="{F209F787-A41F-48EB-9E6C-48E2A575BEB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826" name="Text Box 15">
          <a:extLst>
            <a:ext uri="{FF2B5EF4-FFF2-40B4-BE49-F238E27FC236}">
              <a16:creationId xmlns:a16="http://schemas.microsoft.com/office/drawing/2014/main" id="{723F4ACD-0882-4A76-9AE5-C895C38742D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827" name="Text Box 16">
          <a:extLst>
            <a:ext uri="{FF2B5EF4-FFF2-40B4-BE49-F238E27FC236}">
              <a16:creationId xmlns:a16="http://schemas.microsoft.com/office/drawing/2014/main" id="{85E5975F-1303-4B6A-AC28-5EDD2F99DF2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828" name="Text Box 17">
          <a:extLst>
            <a:ext uri="{FF2B5EF4-FFF2-40B4-BE49-F238E27FC236}">
              <a16:creationId xmlns:a16="http://schemas.microsoft.com/office/drawing/2014/main" id="{07E77EF0-702C-42C8-A20B-8BEE70CD779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829" name="Text Box 18">
          <a:extLst>
            <a:ext uri="{FF2B5EF4-FFF2-40B4-BE49-F238E27FC236}">
              <a16:creationId xmlns:a16="http://schemas.microsoft.com/office/drawing/2014/main" id="{3B06E0E6-063E-4A7B-BCFB-E1F4C265A92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830" name="Text Box 19">
          <a:extLst>
            <a:ext uri="{FF2B5EF4-FFF2-40B4-BE49-F238E27FC236}">
              <a16:creationId xmlns:a16="http://schemas.microsoft.com/office/drawing/2014/main" id="{DEB83E69-6061-4542-B40E-F99C52D9447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831" name="Text Box 20">
          <a:extLst>
            <a:ext uri="{FF2B5EF4-FFF2-40B4-BE49-F238E27FC236}">
              <a16:creationId xmlns:a16="http://schemas.microsoft.com/office/drawing/2014/main" id="{F2454D9A-67D4-433A-93CB-39CD79443B4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832" name="Text Box 21">
          <a:extLst>
            <a:ext uri="{FF2B5EF4-FFF2-40B4-BE49-F238E27FC236}">
              <a16:creationId xmlns:a16="http://schemas.microsoft.com/office/drawing/2014/main" id="{1B460466-DF1A-4B99-B208-2F1C67E0E1D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833" name="Text Box 22">
          <a:extLst>
            <a:ext uri="{FF2B5EF4-FFF2-40B4-BE49-F238E27FC236}">
              <a16:creationId xmlns:a16="http://schemas.microsoft.com/office/drawing/2014/main" id="{456F927D-7BFB-4CC7-9D15-68356AAED6C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834" name="Text Box 1">
          <a:extLst>
            <a:ext uri="{FF2B5EF4-FFF2-40B4-BE49-F238E27FC236}">
              <a16:creationId xmlns:a16="http://schemas.microsoft.com/office/drawing/2014/main" id="{166B5FDF-ADA9-432C-A9AE-F94C28D9683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835" name="Text Box 2">
          <a:extLst>
            <a:ext uri="{FF2B5EF4-FFF2-40B4-BE49-F238E27FC236}">
              <a16:creationId xmlns:a16="http://schemas.microsoft.com/office/drawing/2014/main" id="{F9573338-DE5D-41E4-ABF2-D12BBAC5BB1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836" name="Text Box 3">
          <a:extLst>
            <a:ext uri="{FF2B5EF4-FFF2-40B4-BE49-F238E27FC236}">
              <a16:creationId xmlns:a16="http://schemas.microsoft.com/office/drawing/2014/main" id="{B945727C-22A7-45A1-A341-D3B65A78704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837" name="Text Box 4">
          <a:extLst>
            <a:ext uri="{FF2B5EF4-FFF2-40B4-BE49-F238E27FC236}">
              <a16:creationId xmlns:a16="http://schemas.microsoft.com/office/drawing/2014/main" id="{A52E5AB7-3884-4E19-ABE7-C5F9109DF46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838" name="Text Box 5">
          <a:extLst>
            <a:ext uri="{FF2B5EF4-FFF2-40B4-BE49-F238E27FC236}">
              <a16:creationId xmlns:a16="http://schemas.microsoft.com/office/drawing/2014/main" id="{26A685D1-142C-4ABB-AE2C-A441BCBB76F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839" name="Text Box 6">
          <a:extLst>
            <a:ext uri="{FF2B5EF4-FFF2-40B4-BE49-F238E27FC236}">
              <a16:creationId xmlns:a16="http://schemas.microsoft.com/office/drawing/2014/main" id="{67605D3C-ABAC-46D3-8686-8D190FC751C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840" name="Text Box 7">
          <a:extLst>
            <a:ext uri="{FF2B5EF4-FFF2-40B4-BE49-F238E27FC236}">
              <a16:creationId xmlns:a16="http://schemas.microsoft.com/office/drawing/2014/main" id="{F2C85DE0-9D22-4F2E-BBBD-EDDF1FE1CA1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841" name="Text Box 8">
          <a:extLst>
            <a:ext uri="{FF2B5EF4-FFF2-40B4-BE49-F238E27FC236}">
              <a16:creationId xmlns:a16="http://schemas.microsoft.com/office/drawing/2014/main" id="{B0491008-322E-4D75-9342-1FB3F5CC6D5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842" name="Text Box 9">
          <a:extLst>
            <a:ext uri="{FF2B5EF4-FFF2-40B4-BE49-F238E27FC236}">
              <a16:creationId xmlns:a16="http://schemas.microsoft.com/office/drawing/2014/main" id="{0EB553C4-3228-4F65-A463-E036014D480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843" name="Text Box 10">
          <a:extLst>
            <a:ext uri="{FF2B5EF4-FFF2-40B4-BE49-F238E27FC236}">
              <a16:creationId xmlns:a16="http://schemas.microsoft.com/office/drawing/2014/main" id="{08E05B07-611A-4E92-B5D3-3825A45BE6B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844" name="Text Box 11">
          <a:extLst>
            <a:ext uri="{FF2B5EF4-FFF2-40B4-BE49-F238E27FC236}">
              <a16:creationId xmlns:a16="http://schemas.microsoft.com/office/drawing/2014/main" id="{4F6806E1-AA02-4B3F-8C4B-DF65DC3EDB4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845" name="Text Box 12">
          <a:extLst>
            <a:ext uri="{FF2B5EF4-FFF2-40B4-BE49-F238E27FC236}">
              <a16:creationId xmlns:a16="http://schemas.microsoft.com/office/drawing/2014/main" id="{B9C1F9B1-3F0A-4F34-BF32-D9CA3B6B45B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846" name="Text Box 13">
          <a:extLst>
            <a:ext uri="{FF2B5EF4-FFF2-40B4-BE49-F238E27FC236}">
              <a16:creationId xmlns:a16="http://schemas.microsoft.com/office/drawing/2014/main" id="{ED134BE3-4D59-40B6-B0A3-2306C2AA597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847" name="Text Box 14">
          <a:extLst>
            <a:ext uri="{FF2B5EF4-FFF2-40B4-BE49-F238E27FC236}">
              <a16:creationId xmlns:a16="http://schemas.microsoft.com/office/drawing/2014/main" id="{BDF04BD0-DCBA-4265-BB64-4839F52D63D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848" name="Text Box 15">
          <a:extLst>
            <a:ext uri="{FF2B5EF4-FFF2-40B4-BE49-F238E27FC236}">
              <a16:creationId xmlns:a16="http://schemas.microsoft.com/office/drawing/2014/main" id="{722AA3DF-ED21-47B7-A82C-8A838F2CDE8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849" name="Text Box 16">
          <a:extLst>
            <a:ext uri="{FF2B5EF4-FFF2-40B4-BE49-F238E27FC236}">
              <a16:creationId xmlns:a16="http://schemas.microsoft.com/office/drawing/2014/main" id="{21DEC2FD-4577-4D15-BF3D-91922AF1C33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850" name="Text Box 17">
          <a:extLst>
            <a:ext uri="{FF2B5EF4-FFF2-40B4-BE49-F238E27FC236}">
              <a16:creationId xmlns:a16="http://schemas.microsoft.com/office/drawing/2014/main" id="{31F28BE3-EBB6-4132-BB5C-6C28D8829F8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851" name="Text Box 18">
          <a:extLst>
            <a:ext uri="{FF2B5EF4-FFF2-40B4-BE49-F238E27FC236}">
              <a16:creationId xmlns:a16="http://schemas.microsoft.com/office/drawing/2014/main" id="{83AD3202-8AB1-4699-A833-90CD566AE1C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852" name="Text Box 19">
          <a:extLst>
            <a:ext uri="{FF2B5EF4-FFF2-40B4-BE49-F238E27FC236}">
              <a16:creationId xmlns:a16="http://schemas.microsoft.com/office/drawing/2014/main" id="{F611B1D6-3EA3-4EDA-AE84-825F6A9687F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853" name="Text Box 20">
          <a:extLst>
            <a:ext uri="{FF2B5EF4-FFF2-40B4-BE49-F238E27FC236}">
              <a16:creationId xmlns:a16="http://schemas.microsoft.com/office/drawing/2014/main" id="{ABC3FF0A-16F6-4513-A994-FE9E54D0D17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854" name="Text Box 21">
          <a:extLst>
            <a:ext uri="{FF2B5EF4-FFF2-40B4-BE49-F238E27FC236}">
              <a16:creationId xmlns:a16="http://schemas.microsoft.com/office/drawing/2014/main" id="{F9B51A6F-D19E-4CBD-B8ED-D7C0B55BB05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855" name="Text Box 22">
          <a:extLst>
            <a:ext uri="{FF2B5EF4-FFF2-40B4-BE49-F238E27FC236}">
              <a16:creationId xmlns:a16="http://schemas.microsoft.com/office/drawing/2014/main" id="{96ABE78A-9C81-49A6-A995-38CD4319172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856" name="Text Box 1">
          <a:extLst>
            <a:ext uri="{FF2B5EF4-FFF2-40B4-BE49-F238E27FC236}">
              <a16:creationId xmlns:a16="http://schemas.microsoft.com/office/drawing/2014/main" id="{D15514BB-24A8-49DC-A0EE-1A73C6F54E0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857" name="Text Box 2">
          <a:extLst>
            <a:ext uri="{FF2B5EF4-FFF2-40B4-BE49-F238E27FC236}">
              <a16:creationId xmlns:a16="http://schemas.microsoft.com/office/drawing/2014/main" id="{1E5326A5-03AB-46DF-942B-ACBF1578CEB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858" name="Text Box 3">
          <a:extLst>
            <a:ext uri="{FF2B5EF4-FFF2-40B4-BE49-F238E27FC236}">
              <a16:creationId xmlns:a16="http://schemas.microsoft.com/office/drawing/2014/main" id="{27325875-704A-45C0-8DC1-4F46EE8FBD4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859" name="Text Box 4">
          <a:extLst>
            <a:ext uri="{FF2B5EF4-FFF2-40B4-BE49-F238E27FC236}">
              <a16:creationId xmlns:a16="http://schemas.microsoft.com/office/drawing/2014/main" id="{CE2043FC-305A-469F-8DE5-8192AB0DC95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860" name="Text Box 5">
          <a:extLst>
            <a:ext uri="{FF2B5EF4-FFF2-40B4-BE49-F238E27FC236}">
              <a16:creationId xmlns:a16="http://schemas.microsoft.com/office/drawing/2014/main" id="{B87E1C54-B9AA-45E9-8883-0DBFA92516A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861" name="Text Box 6">
          <a:extLst>
            <a:ext uri="{FF2B5EF4-FFF2-40B4-BE49-F238E27FC236}">
              <a16:creationId xmlns:a16="http://schemas.microsoft.com/office/drawing/2014/main" id="{E1E41918-4419-4319-8453-CAE0620C25B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862" name="Text Box 7">
          <a:extLst>
            <a:ext uri="{FF2B5EF4-FFF2-40B4-BE49-F238E27FC236}">
              <a16:creationId xmlns:a16="http://schemas.microsoft.com/office/drawing/2014/main" id="{048CFD24-31BA-4108-9C13-FA6304E6114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863" name="Text Box 8">
          <a:extLst>
            <a:ext uri="{FF2B5EF4-FFF2-40B4-BE49-F238E27FC236}">
              <a16:creationId xmlns:a16="http://schemas.microsoft.com/office/drawing/2014/main" id="{ED7D8836-4D00-458C-88D4-30ABD3D090E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864" name="Text Box 9">
          <a:extLst>
            <a:ext uri="{FF2B5EF4-FFF2-40B4-BE49-F238E27FC236}">
              <a16:creationId xmlns:a16="http://schemas.microsoft.com/office/drawing/2014/main" id="{9399C8D3-C238-438F-995E-6B29F5A9CD0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865" name="Text Box 10">
          <a:extLst>
            <a:ext uri="{FF2B5EF4-FFF2-40B4-BE49-F238E27FC236}">
              <a16:creationId xmlns:a16="http://schemas.microsoft.com/office/drawing/2014/main" id="{155F4885-2E60-4385-9A9E-939F3A45437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866" name="Text Box 11">
          <a:extLst>
            <a:ext uri="{FF2B5EF4-FFF2-40B4-BE49-F238E27FC236}">
              <a16:creationId xmlns:a16="http://schemas.microsoft.com/office/drawing/2014/main" id="{B2A0C70E-035F-486F-B0EA-9A9457BBD45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867" name="Text Box 12">
          <a:extLst>
            <a:ext uri="{FF2B5EF4-FFF2-40B4-BE49-F238E27FC236}">
              <a16:creationId xmlns:a16="http://schemas.microsoft.com/office/drawing/2014/main" id="{12576B79-7214-4C5A-B03A-E4C1BFA86DB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868" name="Text Box 13">
          <a:extLst>
            <a:ext uri="{FF2B5EF4-FFF2-40B4-BE49-F238E27FC236}">
              <a16:creationId xmlns:a16="http://schemas.microsoft.com/office/drawing/2014/main" id="{EED637C8-A411-47D8-AA93-DD8DB189D75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869" name="Text Box 14">
          <a:extLst>
            <a:ext uri="{FF2B5EF4-FFF2-40B4-BE49-F238E27FC236}">
              <a16:creationId xmlns:a16="http://schemas.microsoft.com/office/drawing/2014/main" id="{BE6EEB81-1E48-4F56-99E5-A0BC78FCDD2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870" name="Text Box 15">
          <a:extLst>
            <a:ext uri="{FF2B5EF4-FFF2-40B4-BE49-F238E27FC236}">
              <a16:creationId xmlns:a16="http://schemas.microsoft.com/office/drawing/2014/main" id="{48149B0B-CFA9-4E41-A066-0E181F85810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871" name="Text Box 16">
          <a:extLst>
            <a:ext uri="{FF2B5EF4-FFF2-40B4-BE49-F238E27FC236}">
              <a16:creationId xmlns:a16="http://schemas.microsoft.com/office/drawing/2014/main" id="{4B56EF13-6AF0-423C-8D82-39A5C974DA2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872" name="Text Box 17">
          <a:extLst>
            <a:ext uri="{FF2B5EF4-FFF2-40B4-BE49-F238E27FC236}">
              <a16:creationId xmlns:a16="http://schemas.microsoft.com/office/drawing/2014/main" id="{7AD4662C-27E9-4152-BF91-890E474B8CE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873" name="Text Box 18">
          <a:extLst>
            <a:ext uri="{FF2B5EF4-FFF2-40B4-BE49-F238E27FC236}">
              <a16:creationId xmlns:a16="http://schemas.microsoft.com/office/drawing/2014/main" id="{4AF4DEF6-E312-42FB-8EE1-37972A2B816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874" name="Text Box 19">
          <a:extLst>
            <a:ext uri="{FF2B5EF4-FFF2-40B4-BE49-F238E27FC236}">
              <a16:creationId xmlns:a16="http://schemas.microsoft.com/office/drawing/2014/main" id="{DA7FAB55-A0A3-46AF-8111-89E9135B670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875" name="Text Box 20">
          <a:extLst>
            <a:ext uri="{FF2B5EF4-FFF2-40B4-BE49-F238E27FC236}">
              <a16:creationId xmlns:a16="http://schemas.microsoft.com/office/drawing/2014/main" id="{2308450E-CB9B-42CB-B6AD-FF8DA21F993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876" name="Text Box 21">
          <a:extLst>
            <a:ext uri="{FF2B5EF4-FFF2-40B4-BE49-F238E27FC236}">
              <a16:creationId xmlns:a16="http://schemas.microsoft.com/office/drawing/2014/main" id="{7AB495D7-50C0-4770-8C69-974FA54B08B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877" name="Text Box 22">
          <a:extLst>
            <a:ext uri="{FF2B5EF4-FFF2-40B4-BE49-F238E27FC236}">
              <a16:creationId xmlns:a16="http://schemas.microsoft.com/office/drawing/2014/main" id="{8ACA8AD1-E492-439A-8483-93913A57197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878" name="Text Box 1">
          <a:extLst>
            <a:ext uri="{FF2B5EF4-FFF2-40B4-BE49-F238E27FC236}">
              <a16:creationId xmlns:a16="http://schemas.microsoft.com/office/drawing/2014/main" id="{F12367DD-DCDD-49E7-B4A5-61B556123B6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879" name="Text Box 2">
          <a:extLst>
            <a:ext uri="{FF2B5EF4-FFF2-40B4-BE49-F238E27FC236}">
              <a16:creationId xmlns:a16="http://schemas.microsoft.com/office/drawing/2014/main" id="{C5BD2187-CDEA-4673-BC9C-3B918CB70CC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880" name="Text Box 3">
          <a:extLst>
            <a:ext uri="{FF2B5EF4-FFF2-40B4-BE49-F238E27FC236}">
              <a16:creationId xmlns:a16="http://schemas.microsoft.com/office/drawing/2014/main" id="{938ED8D8-37BE-46C5-BACF-72369468135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881" name="Text Box 4">
          <a:extLst>
            <a:ext uri="{FF2B5EF4-FFF2-40B4-BE49-F238E27FC236}">
              <a16:creationId xmlns:a16="http://schemas.microsoft.com/office/drawing/2014/main" id="{890011DC-66CC-475B-8147-4C4A6488843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882" name="Text Box 5">
          <a:extLst>
            <a:ext uri="{FF2B5EF4-FFF2-40B4-BE49-F238E27FC236}">
              <a16:creationId xmlns:a16="http://schemas.microsoft.com/office/drawing/2014/main" id="{681DA6E0-1EE7-41D9-AA8C-1C704CFF232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883" name="Text Box 6">
          <a:extLst>
            <a:ext uri="{FF2B5EF4-FFF2-40B4-BE49-F238E27FC236}">
              <a16:creationId xmlns:a16="http://schemas.microsoft.com/office/drawing/2014/main" id="{46F586D8-4AC0-49A2-AB09-1DCC70A3883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884" name="Text Box 7">
          <a:extLst>
            <a:ext uri="{FF2B5EF4-FFF2-40B4-BE49-F238E27FC236}">
              <a16:creationId xmlns:a16="http://schemas.microsoft.com/office/drawing/2014/main" id="{13DE10B9-5BBF-41CD-AA57-0DF124FE02A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885" name="Text Box 8">
          <a:extLst>
            <a:ext uri="{FF2B5EF4-FFF2-40B4-BE49-F238E27FC236}">
              <a16:creationId xmlns:a16="http://schemas.microsoft.com/office/drawing/2014/main" id="{C9367634-7301-4351-BB33-C4D40B7D3BF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886" name="Text Box 9">
          <a:extLst>
            <a:ext uri="{FF2B5EF4-FFF2-40B4-BE49-F238E27FC236}">
              <a16:creationId xmlns:a16="http://schemas.microsoft.com/office/drawing/2014/main" id="{57B5FA30-8E5F-459E-A49C-46EBF3D42B9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887" name="Text Box 10">
          <a:extLst>
            <a:ext uri="{FF2B5EF4-FFF2-40B4-BE49-F238E27FC236}">
              <a16:creationId xmlns:a16="http://schemas.microsoft.com/office/drawing/2014/main" id="{E41CE0EF-E376-4736-88B8-D0D6A49BEA7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888" name="Text Box 11">
          <a:extLst>
            <a:ext uri="{FF2B5EF4-FFF2-40B4-BE49-F238E27FC236}">
              <a16:creationId xmlns:a16="http://schemas.microsoft.com/office/drawing/2014/main" id="{76451A96-B75B-48D7-B36B-FFF746A2415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889" name="Text Box 12">
          <a:extLst>
            <a:ext uri="{FF2B5EF4-FFF2-40B4-BE49-F238E27FC236}">
              <a16:creationId xmlns:a16="http://schemas.microsoft.com/office/drawing/2014/main" id="{4F9F2B28-587C-46A8-93F0-38BE7AD8480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890" name="Text Box 13">
          <a:extLst>
            <a:ext uri="{FF2B5EF4-FFF2-40B4-BE49-F238E27FC236}">
              <a16:creationId xmlns:a16="http://schemas.microsoft.com/office/drawing/2014/main" id="{3612CEF3-9462-480B-9419-A7116426D9A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891" name="Text Box 14">
          <a:extLst>
            <a:ext uri="{FF2B5EF4-FFF2-40B4-BE49-F238E27FC236}">
              <a16:creationId xmlns:a16="http://schemas.microsoft.com/office/drawing/2014/main" id="{A4BE5E13-78A0-4ACF-994B-7763F32771B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892" name="Text Box 15">
          <a:extLst>
            <a:ext uri="{FF2B5EF4-FFF2-40B4-BE49-F238E27FC236}">
              <a16:creationId xmlns:a16="http://schemas.microsoft.com/office/drawing/2014/main" id="{971C92B9-278C-45D2-82D8-55AB3A7D0E9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893" name="Text Box 16">
          <a:extLst>
            <a:ext uri="{FF2B5EF4-FFF2-40B4-BE49-F238E27FC236}">
              <a16:creationId xmlns:a16="http://schemas.microsoft.com/office/drawing/2014/main" id="{F1A7C62C-9E95-4824-8652-109296631AF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894" name="Text Box 17">
          <a:extLst>
            <a:ext uri="{FF2B5EF4-FFF2-40B4-BE49-F238E27FC236}">
              <a16:creationId xmlns:a16="http://schemas.microsoft.com/office/drawing/2014/main" id="{02A59B01-DF4F-4FBD-BCD7-6DA84795D65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895" name="Text Box 18">
          <a:extLst>
            <a:ext uri="{FF2B5EF4-FFF2-40B4-BE49-F238E27FC236}">
              <a16:creationId xmlns:a16="http://schemas.microsoft.com/office/drawing/2014/main" id="{AD550E9B-B7F4-4459-A059-94C3AE2FB78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896" name="Text Box 19">
          <a:extLst>
            <a:ext uri="{FF2B5EF4-FFF2-40B4-BE49-F238E27FC236}">
              <a16:creationId xmlns:a16="http://schemas.microsoft.com/office/drawing/2014/main" id="{6A2F206E-7154-4965-A0F5-61F29C78C71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897" name="Text Box 20">
          <a:extLst>
            <a:ext uri="{FF2B5EF4-FFF2-40B4-BE49-F238E27FC236}">
              <a16:creationId xmlns:a16="http://schemas.microsoft.com/office/drawing/2014/main" id="{434715EE-00BA-491F-929B-3ECDA7103C6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898" name="Text Box 21">
          <a:extLst>
            <a:ext uri="{FF2B5EF4-FFF2-40B4-BE49-F238E27FC236}">
              <a16:creationId xmlns:a16="http://schemas.microsoft.com/office/drawing/2014/main" id="{E6F3523B-9EA2-4F91-8518-908AC0819D4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899" name="Text Box 22">
          <a:extLst>
            <a:ext uri="{FF2B5EF4-FFF2-40B4-BE49-F238E27FC236}">
              <a16:creationId xmlns:a16="http://schemas.microsoft.com/office/drawing/2014/main" id="{0929D1A7-BE16-48C0-820E-0CB499F8F44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900" name="Text Box 1">
          <a:extLst>
            <a:ext uri="{FF2B5EF4-FFF2-40B4-BE49-F238E27FC236}">
              <a16:creationId xmlns:a16="http://schemas.microsoft.com/office/drawing/2014/main" id="{FA0BF1CC-C195-48A1-81C8-2B5BA46FC1C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901" name="Text Box 2">
          <a:extLst>
            <a:ext uri="{FF2B5EF4-FFF2-40B4-BE49-F238E27FC236}">
              <a16:creationId xmlns:a16="http://schemas.microsoft.com/office/drawing/2014/main" id="{C996FF80-A183-4802-8A41-4A0411BB205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902" name="Text Box 3">
          <a:extLst>
            <a:ext uri="{FF2B5EF4-FFF2-40B4-BE49-F238E27FC236}">
              <a16:creationId xmlns:a16="http://schemas.microsoft.com/office/drawing/2014/main" id="{3BE57100-95BC-4B81-A2C8-E2C2230395F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903" name="Text Box 4">
          <a:extLst>
            <a:ext uri="{FF2B5EF4-FFF2-40B4-BE49-F238E27FC236}">
              <a16:creationId xmlns:a16="http://schemas.microsoft.com/office/drawing/2014/main" id="{8925B261-B5BC-46E2-9F8A-95905EC2263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904" name="Text Box 5">
          <a:extLst>
            <a:ext uri="{FF2B5EF4-FFF2-40B4-BE49-F238E27FC236}">
              <a16:creationId xmlns:a16="http://schemas.microsoft.com/office/drawing/2014/main" id="{D4A9DA4E-FCCC-4FDA-BA6B-4C5504001F3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905" name="Text Box 6">
          <a:extLst>
            <a:ext uri="{FF2B5EF4-FFF2-40B4-BE49-F238E27FC236}">
              <a16:creationId xmlns:a16="http://schemas.microsoft.com/office/drawing/2014/main" id="{91AEC224-1231-4239-8377-D06FF99FCC6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906" name="Text Box 7">
          <a:extLst>
            <a:ext uri="{FF2B5EF4-FFF2-40B4-BE49-F238E27FC236}">
              <a16:creationId xmlns:a16="http://schemas.microsoft.com/office/drawing/2014/main" id="{97C504A4-3995-4C4C-921D-8E006D22197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907" name="Text Box 8">
          <a:extLst>
            <a:ext uri="{FF2B5EF4-FFF2-40B4-BE49-F238E27FC236}">
              <a16:creationId xmlns:a16="http://schemas.microsoft.com/office/drawing/2014/main" id="{13094CCB-CEE0-4701-A137-936921BDBC7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908" name="Text Box 9">
          <a:extLst>
            <a:ext uri="{FF2B5EF4-FFF2-40B4-BE49-F238E27FC236}">
              <a16:creationId xmlns:a16="http://schemas.microsoft.com/office/drawing/2014/main" id="{511FAA0F-B02B-4F03-B9D8-4034A2E110A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909" name="Text Box 10">
          <a:extLst>
            <a:ext uri="{FF2B5EF4-FFF2-40B4-BE49-F238E27FC236}">
              <a16:creationId xmlns:a16="http://schemas.microsoft.com/office/drawing/2014/main" id="{D64D9D78-2062-4625-8180-3DA86409CBA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910" name="Text Box 11">
          <a:extLst>
            <a:ext uri="{FF2B5EF4-FFF2-40B4-BE49-F238E27FC236}">
              <a16:creationId xmlns:a16="http://schemas.microsoft.com/office/drawing/2014/main" id="{B30CDB96-10A0-4707-8437-99D659CF76F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911" name="Text Box 12">
          <a:extLst>
            <a:ext uri="{FF2B5EF4-FFF2-40B4-BE49-F238E27FC236}">
              <a16:creationId xmlns:a16="http://schemas.microsoft.com/office/drawing/2014/main" id="{C8F9EDAE-437A-49ED-85E7-5FE13C68BF2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912" name="Text Box 13">
          <a:extLst>
            <a:ext uri="{FF2B5EF4-FFF2-40B4-BE49-F238E27FC236}">
              <a16:creationId xmlns:a16="http://schemas.microsoft.com/office/drawing/2014/main" id="{BD06935D-58F1-4C67-8146-F7299DFE22D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913" name="Text Box 14">
          <a:extLst>
            <a:ext uri="{FF2B5EF4-FFF2-40B4-BE49-F238E27FC236}">
              <a16:creationId xmlns:a16="http://schemas.microsoft.com/office/drawing/2014/main" id="{3BCF5A56-A40B-4AC9-A95F-057C8B389F6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914" name="Text Box 15">
          <a:extLst>
            <a:ext uri="{FF2B5EF4-FFF2-40B4-BE49-F238E27FC236}">
              <a16:creationId xmlns:a16="http://schemas.microsoft.com/office/drawing/2014/main" id="{88A89816-1DE3-4F3B-854D-EBCDB40B47B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915" name="Text Box 16">
          <a:extLst>
            <a:ext uri="{FF2B5EF4-FFF2-40B4-BE49-F238E27FC236}">
              <a16:creationId xmlns:a16="http://schemas.microsoft.com/office/drawing/2014/main" id="{E2188D49-2C59-46CF-AEAF-68AA6D8D664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916" name="Text Box 17">
          <a:extLst>
            <a:ext uri="{FF2B5EF4-FFF2-40B4-BE49-F238E27FC236}">
              <a16:creationId xmlns:a16="http://schemas.microsoft.com/office/drawing/2014/main" id="{2F7D323E-8913-43DA-9EAE-257BCE1CA55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917" name="Text Box 18">
          <a:extLst>
            <a:ext uri="{FF2B5EF4-FFF2-40B4-BE49-F238E27FC236}">
              <a16:creationId xmlns:a16="http://schemas.microsoft.com/office/drawing/2014/main" id="{FC0F172F-05DF-4DEB-BBB4-AE068651E54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918" name="Text Box 19">
          <a:extLst>
            <a:ext uri="{FF2B5EF4-FFF2-40B4-BE49-F238E27FC236}">
              <a16:creationId xmlns:a16="http://schemas.microsoft.com/office/drawing/2014/main" id="{7AB103EC-155C-42F5-ABE2-7CDB1F52B71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919" name="Text Box 20">
          <a:extLst>
            <a:ext uri="{FF2B5EF4-FFF2-40B4-BE49-F238E27FC236}">
              <a16:creationId xmlns:a16="http://schemas.microsoft.com/office/drawing/2014/main" id="{C0768AE3-4DF5-4CF2-9CD8-C4A922AD00B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920" name="Text Box 21">
          <a:extLst>
            <a:ext uri="{FF2B5EF4-FFF2-40B4-BE49-F238E27FC236}">
              <a16:creationId xmlns:a16="http://schemas.microsoft.com/office/drawing/2014/main" id="{01C1D1DE-A7C5-4864-AA91-A1207274112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921" name="Text Box 22">
          <a:extLst>
            <a:ext uri="{FF2B5EF4-FFF2-40B4-BE49-F238E27FC236}">
              <a16:creationId xmlns:a16="http://schemas.microsoft.com/office/drawing/2014/main" id="{A70E3F6E-6AC7-487D-8E32-555D6CFDB54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922" name="Text Box 1">
          <a:extLst>
            <a:ext uri="{FF2B5EF4-FFF2-40B4-BE49-F238E27FC236}">
              <a16:creationId xmlns:a16="http://schemas.microsoft.com/office/drawing/2014/main" id="{DF1A2281-05C8-4275-91BF-3BDAD2DB116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923" name="Text Box 2">
          <a:extLst>
            <a:ext uri="{FF2B5EF4-FFF2-40B4-BE49-F238E27FC236}">
              <a16:creationId xmlns:a16="http://schemas.microsoft.com/office/drawing/2014/main" id="{2E65C5BE-D656-4EEF-B02E-5C654635564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924" name="Text Box 3">
          <a:extLst>
            <a:ext uri="{FF2B5EF4-FFF2-40B4-BE49-F238E27FC236}">
              <a16:creationId xmlns:a16="http://schemas.microsoft.com/office/drawing/2014/main" id="{44F6213F-69FB-420D-9B14-84C49BF4211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925" name="Text Box 4">
          <a:extLst>
            <a:ext uri="{FF2B5EF4-FFF2-40B4-BE49-F238E27FC236}">
              <a16:creationId xmlns:a16="http://schemas.microsoft.com/office/drawing/2014/main" id="{F35F765A-1E1C-46CB-965D-1E8C1A38363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926" name="Text Box 5">
          <a:extLst>
            <a:ext uri="{FF2B5EF4-FFF2-40B4-BE49-F238E27FC236}">
              <a16:creationId xmlns:a16="http://schemas.microsoft.com/office/drawing/2014/main" id="{9421617C-A6C0-442A-820C-67D337A5ECA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927" name="Text Box 6">
          <a:extLst>
            <a:ext uri="{FF2B5EF4-FFF2-40B4-BE49-F238E27FC236}">
              <a16:creationId xmlns:a16="http://schemas.microsoft.com/office/drawing/2014/main" id="{05467811-A141-423B-86F4-49056D16055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928" name="Text Box 7">
          <a:extLst>
            <a:ext uri="{FF2B5EF4-FFF2-40B4-BE49-F238E27FC236}">
              <a16:creationId xmlns:a16="http://schemas.microsoft.com/office/drawing/2014/main" id="{6B9925C5-088B-4D40-9D0E-3E83D62D2A7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929" name="Text Box 8">
          <a:extLst>
            <a:ext uri="{FF2B5EF4-FFF2-40B4-BE49-F238E27FC236}">
              <a16:creationId xmlns:a16="http://schemas.microsoft.com/office/drawing/2014/main" id="{81D5BC69-93FB-49CD-BD01-3199B2BC162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930" name="Text Box 9">
          <a:extLst>
            <a:ext uri="{FF2B5EF4-FFF2-40B4-BE49-F238E27FC236}">
              <a16:creationId xmlns:a16="http://schemas.microsoft.com/office/drawing/2014/main" id="{6EF106A7-F743-4BD6-9B61-F5C47D8105F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931" name="Text Box 10">
          <a:extLst>
            <a:ext uri="{FF2B5EF4-FFF2-40B4-BE49-F238E27FC236}">
              <a16:creationId xmlns:a16="http://schemas.microsoft.com/office/drawing/2014/main" id="{719529B7-4CD8-4B7C-A31E-228AC5098A8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932" name="Text Box 11">
          <a:extLst>
            <a:ext uri="{FF2B5EF4-FFF2-40B4-BE49-F238E27FC236}">
              <a16:creationId xmlns:a16="http://schemas.microsoft.com/office/drawing/2014/main" id="{09A1FE71-BADF-4415-9311-8B898BD5DF5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933" name="Text Box 12">
          <a:extLst>
            <a:ext uri="{FF2B5EF4-FFF2-40B4-BE49-F238E27FC236}">
              <a16:creationId xmlns:a16="http://schemas.microsoft.com/office/drawing/2014/main" id="{EF5B7238-E40C-4435-8D06-7497DBF4960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934" name="Text Box 13">
          <a:extLst>
            <a:ext uri="{FF2B5EF4-FFF2-40B4-BE49-F238E27FC236}">
              <a16:creationId xmlns:a16="http://schemas.microsoft.com/office/drawing/2014/main" id="{658EDB6A-ACF4-4B9D-922C-81B2D40AEF9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935" name="Text Box 14">
          <a:extLst>
            <a:ext uri="{FF2B5EF4-FFF2-40B4-BE49-F238E27FC236}">
              <a16:creationId xmlns:a16="http://schemas.microsoft.com/office/drawing/2014/main" id="{ED9638A3-4536-4176-9AC7-FA0BAA4F56E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936" name="Text Box 15">
          <a:extLst>
            <a:ext uri="{FF2B5EF4-FFF2-40B4-BE49-F238E27FC236}">
              <a16:creationId xmlns:a16="http://schemas.microsoft.com/office/drawing/2014/main" id="{66B8CB9B-A848-4949-9ADB-3973DDFAECA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937" name="Text Box 16">
          <a:extLst>
            <a:ext uri="{FF2B5EF4-FFF2-40B4-BE49-F238E27FC236}">
              <a16:creationId xmlns:a16="http://schemas.microsoft.com/office/drawing/2014/main" id="{FAE095AB-4B50-4C69-A513-732F7E062B6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938" name="Text Box 17">
          <a:extLst>
            <a:ext uri="{FF2B5EF4-FFF2-40B4-BE49-F238E27FC236}">
              <a16:creationId xmlns:a16="http://schemas.microsoft.com/office/drawing/2014/main" id="{8CAA6E4F-F905-4B97-B3C7-93F0875F0E5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939" name="Text Box 18">
          <a:extLst>
            <a:ext uri="{FF2B5EF4-FFF2-40B4-BE49-F238E27FC236}">
              <a16:creationId xmlns:a16="http://schemas.microsoft.com/office/drawing/2014/main" id="{7193CE12-7484-4BC8-A6B0-37E05684D5A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940" name="Text Box 19">
          <a:extLst>
            <a:ext uri="{FF2B5EF4-FFF2-40B4-BE49-F238E27FC236}">
              <a16:creationId xmlns:a16="http://schemas.microsoft.com/office/drawing/2014/main" id="{96A5A31E-1C1B-4CF8-A54B-4ACC5B17568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941" name="Text Box 20">
          <a:extLst>
            <a:ext uri="{FF2B5EF4-FFF2-40B4-BE49-F238E27FC236}">
              <a16:creationId xmlns:a16="http://schemas.microsoft.com/office/drawing/2014/main" id="{88CA2D3E-F9B0-4457-A94F-D56FC97C7B7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942" name="Text Box 21">
          <a:extLst>
            <a:ext uri="{FF2B5EF4-FFF2-40B4-BE49-F238E27FC236}">
              <a16:creationId xmlns:a16="http://schemas.microsoft.com/office/drawing/2014/main" id="{E8A5860A-AEA6-4965-B4C0-101693FD011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943" name="Text Box 22">
          <a:extLst>
            <a:ext uri="{FF2B5EF4-FFF2-40B4-BE49-F238E27FC236}">
              <a16:creationId xmlns:a16="http://schemas.microsoft.com/office/drawing/2014/main" id="{6B9551A9-793E-4BF1-B82B-FF745E4A3B5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944" name="Text Box 1">
          <a:extLst>
            <a:ext uri="{FF2B5EF4-FFF2-40B4-BE49-F238E27FC236}">
              <a16:creationId xmlns:a16="http://schemas.microsoft.com/office/drawing/2014/main" id="{EEB05C00-DA82-475B-9DF9-9C03E571349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945" name="Text Box 2">
          <a:extLst>
            <a:ext uri="{FF2B5EF4-FFF2-40B4-BE49-F238E27FC236}">
              <a16:creationId xmlns:a16="http://schemas.microsoft.com/office/drawing/2014/main" id="{750E0673-29A4-438B-A8C0-F488D8A5B88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946" name="Text Box 3">
          <a:extLst>
            <a:ext uri="{FF2B5EF4-FFF2-40B4-BE49-F238E27FC236}">
              <a16:creationId xmlns:a16="http://schemas.microsoft.com/office/drawing/2014/main" id="{828F0164-FC83-443F-94C8-8CA045D11DA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947" name="Text Box 4">
          <a:extLst>
            <a:ext uri="{FF2B5EF4-FFF2-40B4-BE49-F238E27FC236}">
              <a16:creationId xmlns:a16="http://schemas.microsoft.com/office/drawing/2014/main" id="{01955C6D-7A1F-4E40-AE3D-4A31E9DCA05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948" name="Text Box 5">
          <a:extLst>
            <a:ext uri="{FF2B5EF4-FFF2-40B4-BE49-F238E27FC236}">
              <a16:creationId xmlns:a16="http://schemas.microsoft.com/office/drawing/2014/main" id="{FCCACA4B-5D34-4398-8F22-D6C4F2259A6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949" name="Text Box 6">
          <a:extLst>
            <a:ext uri="{FF2B5EF4-FFF2-40B4-BE49-F238E27FC236}">
              <a16:creationId xmlns:a16="http://schemas.microsoft.com/office/drawing/2014/main" id="{B0BC324A-5A8C-47D1-B4F5-A5CDB46C807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950" name="Text Box 7">
          <a:extLst>
            <a:ext uri="{FF2B5EF4-FFF2-40B4-BE49-F238E27FC236}">
              <a16:creationId xmlns:a16="http://schemas.microsoft.com/office/drawing/2014/main" id="{A518086F-CF83-40C9-8440-D45552B1C94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951" name="Text Box 8">
          <a:extLst>
            <a:ext uri="{FF2B5EF4-FFF2-40B4-BE49-F238E27FC236}">
              <a16:creationId xmlns:a16="http://schemas.microsoft.com/office/drawing/2014/main" id="{D97243C6-1FF3-4AC2-AD39-C872EFBF695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952" name="Text Box 9">
          <a:extLst>
            <a:ext uri="{FF2B5EF4-FFF2-40B4-BE49-F238E27FC236}">
              <a16:creationId xmlns:a16="http://schemas.microsoft.com/office/drawing/2014/main" id="{68AB5418-8C1A-4564-B9C1-E0C969E6A27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953" name="Text Box 10">
          <a:extLst>
            <a:ext uri="{FF2B5EF4-FFF2-40B4-BE49-F238E27FC236}">
              <a16:creationId xmlns:a16="http://schemas.microsoft.com/office/drawing/2014/main" id="{BED67D37-CDE9-46D5-A7E8-5CD5469D293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954" name="Text Box 11">
          <a:extLst>
            <a:ext uri="{FF2B5EF4-FFF2-40B4-BE49-F238E27FC236}">
              <a16:creationId xmlns:a16="http://schemas.microsoft.com/office/drawing/2014/main" id="{F7BAFD07-B89D-4BBD-91E2-B4BDBDBA4D1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955" name="Text Box 12">
          <a:extLst>
            <a:ext uri="{FF2B5EF4-FFF2-40B4-BE49-F238E27FC236}">
              <a16:creationId xmlns:a16="http://schemas.microsoft.com/office/drawing/2014/main" id="{603BC5E2-8518-4473-A7A4-519E2A65C1C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956" name="Text Box 13">
          <a:extLst>
            <a:ext uri="{FF2B5EF4-FFF2-40B4-BE49-F238E27FC236}">
              <a16:creationId xmlns:a16="http://schemas.microsoft.com/office/drawing/2014/main" id="{38663FE0-6A68-443E-8452-2ACE42C4379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957" name="Text Box 14">
          <a:extLst>
            <a:ext uri="{FF2B5EF4-FFF2-40B4-BE49-F238E27FC236}">
              <a16:creationId xmlns:a16="http://schemas.microsoft.com/office/drawing/2014/main" id="{766072FA-CA4D-4F0D-A437-AD02D3CF8AB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958" name="Text Box 15">
          <a:extLst>
            <a:ext uri="{FF2B5EF4-FFF2-40B4-BE49-F238E27FC236}">
              <a16:creationId xmlns:a16="http://schemas.microsoft.com/office/drawing/2014/main" id="{913EB1D1-495C-4998-B98D-9BF42F9F304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959" name="Text Box 16">
          <a:extLst>
            <a:ext uri="{FF2B5EF4-FFF2-40B4-BE49-F238E27FC236}">
              <a16:creationId xmlns:a16="http://schemas.microsoft.com/office/drawing/2014/main" id="{78CF2165-8721-42AC-9404-BEAFBF1CB77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960" name="Text Box 17">
          <a:extLst>
            <a:ext uri="{FF2B5EF4-FFF2-40B4-BE49-F238E27FC236}">
              <a16:creationId xmlns:a16="http://schemas.microsoft.com/office/drawing/2014/main" id="{17B53767-9665-403B-9462-6E0211205A9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961" name="Text Box 18">
          <a:extLst>
            <a:ext uri="{FF2B5EF4-FFF2-40B4-BE49-F238E27FC236}">
              <a16:creationId xmlns:a16="http://schemas.microsoft.com/office/drawing/2014/main" id="{2F8C3A89-B464-4672-B8C7-9431E35121A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962" name="Text Box 19">
          <a:extLst>
            <a:ext uri="{FF2B5EF4-FFF2-40B4-BE49-F238E27FC236}">
              <a16:creationId xmlns:a16="http://schemas.microsoft.com/office/drawing/2014/main" id="{A87913A7-A654-47AF-A5D9-0A11F37B228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963" name="Text Box 20">
          <a:extLst>
            <a:ext uri="{FF2B5EF4-FFF2-40B4-BE49-F238E27FC236}">
              <a16:creationId xmlns:a16="http://schemas.microsoft.com/office/drawing/2014/main" id="{9B40600C-0AED-4B07-90D5-6215DED8374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964" name="Text Box 21">
          <a:extLst>
            <a:ext uri="{FF2B5EF4-FFF2-40B4-BE49-F238E27FC236}">
              <a16:creationId xmlns:a16="http://schemas.microsoft.com/office/drawing/2014/main" id="{E5FC0B16-5A20-44B4-8C7A-DB96E97F6F1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965" name="Text Box 22">
          <a:extLst>
            <a:ext uri="{FF2B5EF4-FFF2-40B4-BE49-F238E27FC236}">
              <a16:creationId xmlns:a16="http://schemas.microsoft.com/office/drawing/2014/main" id="{22A1E712-F0B8-4AAA-9068-419D043CE04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966" name="Text Box 1">
          <a:extLst>
            <a:ext uri="{FF2B5EF4-FFF2-40B4-BE49-F238E27FC236}">
              <a16:creationId xmlns:a16="http://schemas.microsoft.com/office/drawing/2014/main" id="{9E7676EE-29BA-40DE-A4ED-E8CD327D12B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967" name="Text Box 2">
          <a:extLst>
            <a:ext uri="{FF2B5EF4-FFF2-40B4-BE49-F238E27FC236}">
              <a16:creationId xmlns:a16="http://schemas.microsoft.com/office/drawing/2014/main" id="{1972676B-A1ED-4767-8680-8E0C53322CD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968" name="Text Box 3">
          <a:extLst>
            <a:ext uri="{FF2B5EF4-FFF2-40B4-BE49-F238E27FC236}">
              <a16:creationId xmlns:a16="http://schemas.microsoft.com/office/drawing/2014/main" id="{47081464-AD8C-4E44-BFD1-9E9836F6090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969" name="Text Box 4">
          <a:extLst>
            <a:ext uri="{FF2B5EF4-FFF2-40B4-BE49-F238E27FC236}">
              <a16:creationId xmlns:a16="http://schemas.microsoft.com/office/drawing/2014/main" id="{F40A2440-1B65-4DE3-9F28-83A74D0E83D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970" name="Text Box 5">
          <a:extLst>
            <a:ext uri="{FF2B5EF4-FFF2-40B4-BE49-F238E27FC236}">
              <a16:creationId xmlns:a16="http://schemas.microsoft.com/office/drawing/2014/main" id="{3221140C-E3CE-4305-BA4E-BE1058A1575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971" name="Text Box 6">
          <a:extLst>
            <a:ext uri="{FF2B5EF4-FFF2-40B4-BE49-F238E27FC236}">
              <a16:creationId xmlns:a16="http://schemas.microsoft.com/office/drawing/2014/main" id="{76934649-9E41-4B69-A7B7-2BF7F80C49F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972" name="Text Box 7">
          <a:extLst>
            <a:ext uri="{FF2B5EF4-FFF2-40B4-BE49-F238E27FC236}">
              <a16:creationId xmlns:a16="http://schemas.microsoft.com/office/drawing/2014/main" id="{8DE32FC0-801E-46B9-98B7-062D5439088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973" name="Text Box 8">
          <a:extLst>
            <a:ext uri="{FF2B5EF4-FFF2-40B4-BE49-F238E27FC236}">
              <a16:creationId xmlns:a16="http://schemas.microsoft.com/office/drawing/2014/main" id="{12ECE02C-F2D1-47DB-94C6-514479A63BC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974" name="Text Box 9">
          <a:extLst>
            <a:ext uri="{FF2B5EF4-FFF2-40B4-BE49-F238E27FC236}">
              <a16:creationId xmlns:a16="http://schemas.microsoft.com/office/drawing/2014/main" id="{DC9DB8BC-D1C0-4C29-B3C1-785200F351F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975" name="Text Box 10">
          <a:extLst>
            <a:ext uri="{FF2B5EF4-FFF2-40B4-BE49-F238E27FC236}">
              <a16:creationId xmlns:a16="http://schemas.microsoft.com/office/drawing/2014/main" id="{61020A01-397F-478E-8B39-A19F74F03E0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976" name="Text Box 11">
          <a:extLst>
            <a:ext uri="{FF2B5EF4-FFF2-40B4-BE49-F238E27FC236}">
              <a16:creationId xmlns:a16="http://schemas.microsoft.com/office/drawing/2014/main" id="{7294D015-8A12-4C6F-99CE-D35C4AF22B8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977" name="Text Box 12">
          <a:extLst>
            <a:ext uri="{FF2B5EF4-FFF2-40B4-BE49-F238E27FC236}">
              <a16:creationId xmlns:a16="http://schemas.microsoft.com/office/drawing/2014/main" id="{2CBB6DE0-F031-49FF-82FA-CD98D177AE1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978" name="Text Box 13">
          <a:extLst>
            <a:ext uri="{FF2B5EF4-FFF2-40B4-BE49-F238E27FC236}">
              <a16:creationId xmlns:a16="http://schemas.microsoft.com/office/drawing/2014/main" id="{C0EB0CE7-CF15-407E-993A-E76FA2CEEA9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979" name="Text Box 14">
          <a:extLst>
            <a:ext uri="{FF2B5EF4-FFF2-40B4-BE49-F238E27FC236}">
              <a16:creationId xmlns:a16="http://schemas.microsoft.com/office/drawing/2014/main" id="{FC88D862-37A7-43C4-898A-1B96AC2B410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980" name="Text Box 15">
          <a:extLst>
            <a:ext uri="{FF2B5EF4-FFF2-40B4-BE49-F238E27FC236}">
              <a16:creationId xmlns:a16="http://schemas.microsoft.com/office/drawing/2014/main" id="{83C2F6D9-EE2F-4BEE-A702-74703F3DD1E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981" name="Text Box 16">
          <a:extLst>
            <a:ext uri="{FF2B5EF4-FFF2-40B4-BE49-F238E27FC236}">
              <a16:creationId xmlns:a16="http://schemas.microsoft.com/office/drawing/2014/main" id="{DCB3F318-79E3-4A94-B493-187185F4AAE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982" name="Text Box 17">
          <a:extLst>
            <a:ext uri="{FF2B5EF4-FFF2-40B4-BE49-F238E27FC236}">
              <a16:creationId xmlns:a16="http://schemas.microsoft.com/office/drawing/2014/main" id="{89651F0F-1476-49A5-BD93-4D3F87C50A1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983" name="Text Box 18">
          <a:extLst>
            <a:ext uri="{FF2B5EF4-FFF2-40B4-BE49-F238E27FC236}">
              <a16:creationId xmlns:a16="http://schemas.microsoft.com/office/drawing/2014/main" id="{F890F3C8-A4C3-4107-BD90-934FE4446BB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984" name="Text Box 19">
          <a:extLst>
            <a:ext uri="{FF2B5EF4-FFF2-40B4-BE49-F238E27FC236}">
              <a16:creationId xmlns:a16="http://schemas.microsoft.com/office/drawing/2014/main" id="{2148CCE6-7C30-4313-94F9-89B14C79EDA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985" name="Text Box 20">
          <a:extLst>
            <a:ext uri="{FF2B5EF4-FFF2-40B4-BE49-F238E27FC236}">
              <a16:creationId xmlns:a16="http://schemas.microsoft.com/office/drawing/2014/main" id="{AE776218-BA08-4848-9AE4-2C5EAAC7397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986" name="Text Box 21">
          <a:extLst>
            <a:ext uri="{FF2B5EF4-FFF2-40B4-BE49-F238E27FC236}">
              <a16:creationId xmlns:a16="http://schemas.microsoft.com/office/drawing/2014/main" id="{9CC80E51-9AA1-4A6A-BF5E-4444E70896D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5987" name="Text Box 22">
          <a:extLst>
            <a:ext uri="{FF2B5EF4-FFF2-40B4-BE49-F238E27FC236}">
              <a16:creationId xmlns:a16="http://schemas.microsoft.com/office/drawing/2014/main" id="{88D4B54F-4F27-43A6-B54D-370F213F38E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911678</xdr:colOff>
      <xdr:row>45</xdr:row>
      <xdr:rowOff>0</xdr:rowOff>
    </xdr:from>
    <xdr:ext cx="0" cy="161925"/>
    <xdr:sp macro="" textlink="">
      <xdr:nvSpPr>
        <xdr:cNvPr id="5988" name="Text Box 1">
          <a:extLst>
            <a:ext uri="{FF2B5EF4-FFF2-40B4-BE49-F238E27FC236}">
              <a16:creationId xmlns:a16="http://schemas.microsoft.com/office/drawing/2014/main" id="{06258C5C-46F0-4C9D-B346-D2374093F9DE}"/>
            </a:ext>
          </a:extLst>
        </xdr:cNvPr>
        <xdr:cNvSpPr txBox="1">
          <a:spLocks noChangeArrowheads="1"/>
        </xdr:cNvSpPr>
      </xdr:nvSpPr>
      <xdr:spPr bwMode="auto">
        <a:xfrm>
          <a:off x="1426028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989" name="Text Box 2">
          <a:extLst>
            <a:ext uri="{FF2B5EF4-FFF2-40B4-BE49-F238E27FC236}">
              <a16:creationId xmlns:a16="http://schemas.microsoft.com/office/drawing/2014/main" id="{2DA92632-0896-45C6-ABD9-DEE3F841026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990" name="Text Box 3">
          <a:extLst>
            <a:ext uri="{FF2B5EF4-FFF2-40B4-BE49-F238E27FC236}">
              <a16:creationId xmlns:a16="http://schemas.microsoft.com/office/drawing/2014/main" id="{A9E2E03D-F87B-48DF-8ECE-64BC7A830E6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991" name="Text Box 4">
          <a:extLst>
            <a:ext uri="{FF2B5EF4-FFF2-40B4-BE49-F238E27FC236}">
              <a16:creationId xmlns:a16="http://schemas.microsoft.com/office/drawing/2014/main" id="{C2FB09E3-3911-41A6-A02E-AAB1D57C47B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992" name="Text Box 5">
          <a:extLst>
            <a:ext uri="{FF2B5EF4-FFF2-40B4-BE49-F238E27FC236}">
              <a16:creationId xmlns:a16="http://schemas.microsoft.com/office/drawing/2014/main" id="{F976199C-8AEC-4656-893D-8372AA68CC6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993" name="Text Box 6">
          <a:extLst>
            <a:ext uri="{FF2B5EF4-FFF2-40B4-BE49-F238E27FC236}">
              <a16:creationId xmlns:a16="http://schemas.microsoft.com/office/drawing/2014/main" id="{C58B1696-45DB-4286-928F-9FE94A27EFC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994" name="Text Box 7">
          <a:extLst>
            <a:ext uri="{FF2B5EF4-FFF2-40B4-BE49-F238E27FC236}">
              <a16:creationId xmlns:a16="http://schemas.microsoft.com/office/drawing/2014/main" id="{E9027050-AFE3-4C9B-B56F-BE45C1893FA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995" name="Text Box 8">
          <a:extLst>
            <a:ext uri="{FF2B5EF4-FFF2-40B4-BE49-F238E27FC236}">
              <a16:creationId xmlns:a16="http://schemas.microsoft.com/office/drawing/2014/main" id="{0DAB3505-091F-483A-B793-89505FDC02D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996" name="Text Box 9">
          <a:extLst>
            <a:ext uri="{FF2B5EF4-FFF2-40B4-BE49-F238E27FC236}">
              <a16:creationId xmlns:a16="http://schemas.microsoft.com/office/drawing/2014/main" id="{D310C42F-2CE8-43E0-8CA0-EF8B5336E66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997" name="Text Box 10">
          <a:extLst>
            <a:ext uri="{FF2B5EF4-FFF2-40B4-BE49-F238E27FC236}">
              <a16:creationId xmlns:a16="http://schemas.microsoft.com/office/drawing/2014/main" id="{18138D09-826B-40B6-9E07-5D325CED86D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998" name="Text Box 11">
          <a:extLst>
            <a:ext uri="{FF2B5EF4-FFF2-40B4-BE49-F238E27FC236}">
              <a16:creationId xmlns:a16="http://schemas.microsoft.com/office/drawing/2014/main" id="{FB7901AF-95A4-4275-8F92-C2F7923DE60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5999" name="Text Box 12">
          <a:extLst>
            <a:ext uri="{FF2B5EF4-FFF2-40B4-BE49-F238E27FC236}">
              <a16:creationId xmlns:a16="http://schemas.microsoft.com/office/drawing/2014/main" id="{FFE40BDD-31D9-4C1B-BAE9-3DC8DB45AF2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6000" name="Text Box 13">
          <a:extLst>
            <a:ext uri="{FF2B5EF4-FFF2-40B4-BE49-F238E27FC236}">
              <a16:creationId xmlns:a16="http://schemas.microsoft.com/office/drawing/2014/main" id="{F7B4BC34-61BB-473D-A74B-16EE74A44D3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6001" name="Text Box 14">
          <a:extLst>
            <a:ext uri="{FF2B5EF4-FFF2-40B4-BE49-F238E27FC236}">
              <a16:creationId xmlns:a16="http://schemas.microsoft.com/office/drawing/2014/main" id="{ED9C23A6-7982-4425-AF58-FB75206BDC3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6002" name="Text Box 15">
          <a:extLst>
            <a:ext uri="{FF2B5EF4-FFF2-40B4-BE49-F238E27FC236}">
              <a16:creationId xmlns:a16="http://schemas.microsoft.com/office/drawing/2014/main" id="{2D3B9D00-ECC1-49BC-8DD3-8AE5BCC8258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6003" name="Text Box 16">
          <a:extLst>
            <a:ext uri="{FF2B5EF4-FFF2-40B4-BE49-F238E27FC236}">
              <a16:creationId xmlns:a16="http://schemas.microsoft.com/office/drawing/2014/main" id="{151B0D4A-4E88-4615-9044-10F903737D1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6004" name="Text Box 17">
          <a:extLst>
            <a:ext uri="{FF2B5EF4-FFF2-40B4-BE49-F238E27FC236}">
              <a16:creationId xmlns:a16="http://schemas.microsoft.com/office/drawing/2014/main" id="{B597EC7D-70FC-4B8B-ACB4-557633ACDF1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6005" name="Text Box 18">
          <a:extLst>
            <a:ext uri="{FF2B5EF4-FFF2-40B4-BE49-F238E27FC236}">
              <a16:creationId xmlns:a16="http://schemas.microsoft.com/office/drawing/2014/main" id="{4707676C-7C89-46B9-8638-4F0F6282053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6006" name="Text Box 19">
          <a:extLst>
            <a:ext uri="{FF2B5EF4-FFF2-40B4-BE49-F238E27FC236}">
              <a16:creationId xmlns:a16="http://schemas.microsoft.com/office/drawing/2014/main" id="{EEB3BCE8-E8AF-46BD-A237-584235D6142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6007" name="Text Box 20">
          <a:extLst>
            <a:ext uri="{FF2B5EF4-FFF2-40B4-BE49-F238E27FC236}">
              <a16:creationId xmlns:a16="http://schemas.microsoft.com/office/drawing/2014/main" id="{26D8DB09-B7C2-47C7-A353-2EEEB23FC85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6008" name="Text Box 21">
          <a:extLst>
            <a:ext uri="{FF2B5EF4-FFF2-40B4-BE49-F238E27FC236}">
              <a16:creationId xmlns:a16="http://schemas.microsoft.com/office/drawing/2014/main" id="{BF5E0E85-5D97-488A-BB53-66A60DCD154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6009" name="Text Box 22">
          <a:extLst>
            <a:ext uri="{FF2B5EF4-FFF2-40B4-BE49-F238E27FC236}">
              <a16:creationId xmlns:a16="http://schemas.microsoft.com/office/drawing/2014/main" id="{0C96215F-BA3F-4D04-9CD1-7E5EE91CA7A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6010" name="Text Box 1">
          <a:extLst>
            <a:ext uri="{FF2B5EF4-FFF2-40B4-BE49-F238E27FC236}">
              <a16:creationId xmlns:a16="http://schemas.microsoft.com/office/drawing/2014/main" id="{8E3DADFF-DECB-4580-8896-4DBA822F846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6011" name="Text Box 2">
          <a:extLst>
            <a:ext uri="{FF2B5EF4-FFF2-40B4-BE49-F238E27FC236}">
              <a16:creationId xmlns:a16="http://schemas.microsoft.com/office/drawing/2014/main" id="{52CA5B2A-9028-4A11-964B-AEA14CEC572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6012" name="Text Box 3">
          <a:extLst>
            <a:ext uri="{FF2B5EF4-FFF2-40B4-BE49-F238E27FC236}">
              <a16:creationId xmlns:a16="http://schemas.microsoft.com/office/drawing/2014/main" id="{0945B7A7-C10B-4420-B7B1-3A0B63E7CBC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6013" name="Text Box 4">
          <a:extLst>
            <a:ext uri="{FF2B5EF4-FFF2-40B4-BE49-F238E27FC236}">
              <a16:creationId xmlns:a16="http://schemas.microsoft.com/office/drawing/2014/main" id="{D782E5DB-535F-4CAD-8EDC-AB8911ED4AC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6014" name="Text Box 5">
          <a:extLst>
            <a:ext uri="{FF2B5EF4-FFF2-40B4-BE49-F238E27FC236}">
              <a16:creationId xmlns:a16="http://schemas.microsoft.com/office/drawing/2014/main" id="{819AE185-27D5-4EA0-B5DA-2AC2B951239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6015" name="Text Box 6">
          <a:extLst>
            <a:ext uri="{FF2B5EF4-FFF2-40B4-BE49-F238E27FC236}">
              <a16:creationId xmlns:a16="http://schemas.microsoft.com/office/drawing/2014/main" id="{56757C95-DD5C-441C-8C9A-9FDE7503C58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6016" name="Text Box 7">
          <a:extLst>
            <a:ext uri="{FF2B5EF4-FFF2-40B4-BE49-F238E27FC236}">
              <a16:creationId xmlns:a16="http://schemas.microsoft.com/office/drawing/2014/main" id="{931822D8-B911-437B-A425-32FBB48555C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6017" name="Text Box 8">
          <a:extLst>
            <a:ext uri="{FF2B5EF4-FFF2-40B4-BE49-F238E27FC236}">
              <a16:creationId xmlns:a16="http://schemas.microsoft.com/office/drawing/2014/main" id="{6A97D5F5-6D47-43F6-AAB7-91312C2E22A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6018" name="Text Box 9">
          <a:extLst>
            <a:ext uri="{FF2B5EF4-FFF2-40B4-BE49-F238E27FC236}">
              <a16:creationId xmlns:a16="http://schemas.microsoft.com/office/drawing/2014/main" id="{86DE717E-0A7F-475F-A8CE-F8828615D86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6019" name="Text Box 10">
          <a:extLst>
            <a:ext uri="{FF2B5EF4-FFF2-40B4-BE49-F238E27FC236}">
              <a16:creationId xmlns:a16="http://schemas.microsoft.com/office/drawing/2014/main" id="{792D6725-A8E2-47F2-94BA-A5D413A2775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6020" name="Text Box 11">
          <a:extLst>
            <a:ext uri="{FF2B5EF4-FFF2-40B4-BE49-F238E27FC236}">
              <a16:creationId xmlns:a16="http://schemas.microsoft.com/office/drawing/2014/main" id="{A2F3DC0B-93A4-4AB7-9F64-F09C676A057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6021" name="Text Box 12">
          <a:extLst>
            <a:ext uri="{FF2B5EF4-FFF2-40B4-BE49-F238E27FC236}">
              <a16:creationId xmlns:a16="http://schemas.microsoft.com/office/drawing/2014/main" id="{8E9A4D07-E9D4-47FA-A433-16C04615FEE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6022" name="Text Box 13">
          <a:extLst>
            <a:ext uri="{FF2B5EF4-FFF2-40B4-BE49-F238E27FC236}">
              <a16:creationId xmlns:a16="http://schemas.microsoft.com/office/drawing/2014/main" id="{1ED01633-0547-4C05-A2E0-92AC3A47027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6023" name="Text Box 14">
          <a:extLst>
            <a:ext uri="{FF2B5EF4-FFF2-40B4-BE49-F238E27FC236}">
              <a16:creationId xmlns:a16="http://schemas.microsoft.com/office/drawing/2014/main" id="{E339F7B7-7990-4371-9036-4512D6572AE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6024" name="Text Box 15">
          <a:extLst>
            <a:ext uri="{FF2B5EF4-FFF2-40B4-BE49-F238E27FC236}">
              <a16:creationId xmlns:a16="http://schemas.microsoft.com/office/drawing/2014/main" id="{1E39D135-7B11-4B98-8259-5802CC637C6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6025" name="Text Box 16">
          <a:extLst>
            <a:ext uri="{FF2B5EF4-FFF2-40B4-BE49-F238E27FC236}">
              <a16:creationId xmlns:a16="http://schemas.microsoft.com/office/drawing/2014/main" id="{79A2AAEC-3C34-4EF2-B56C-501E6D02141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6026" name="Text Box 17">
          <a:extLst>
            <a:ext uri="{FF2B5EF4-FFF2-40B4-BE49-F238E27FC236}">
              <a16:creationId xmlns:a16="http://schemas.microsoft.com/office/drawing/2014/main" id="{387478E9-BC0B-409B-81AF-AC98D5898FA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6027" name="Text Box 18">
          <a:extLst>
            <a:ext uri="{FF2B5EF4-FFF2-40B4-BE49-F238E27FC236}">
              <a16:creationId xmlns:a16="http://schemas.microsoft.com/office/drawing/2014/main" id="{62FB3CAB-2130-439C-ACF1-825C986046C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6028" name="Text Box 19">
          <a:extLst>
            <a:ext uri="{FF2B5EF4-FFF2-40B4-BE49-F238E27FC236}">
              <a16:creationId xmlns:a16="http://schemas.microsoft.com/office/drawing/2014/main" id="{5B86C3CA-5879-4C9A-B330-6334155D47A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6029" name="Text Box 20">
          <a:extLst>
            <a:ext uri="{FF2B5EF4-FFF2-40B4-BE49-F238E27FC236}">
              <a16:creationId xmlns:a16="http://schemas.microsoft.com/office/drawing/2014/main" id="{52A00E37-9948-4836-A1A1-28F13332773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6030" name="Text Box 21">
          <a:extLst>
            <a:ext uri="{FF2B5EF4-FFF2-40B4-BE49-F238E27FC236}">
              <a16:creationId xmlns:a16="http://schemas.microsoft.com/office/drawing/2014/main" id="{08752979-E82D-4443-A34B-058265E0533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1925"/>
    <xdr:sp macro="" textlink="">
      <xdr:nvSpPr>
        <xdr:cNvPr id="6031" name="Text Box 22">
          <a:extLst>
            <a:ext uri="{FF2B5EF4-FFF2-40B4-BE49-F238E27FC236}">
              <a16:creationId xmlns:a16="http://schemas.microsoft.com/office/drawing/2014/main" id="{A6574A3F-BC77-4643-8A6B-E184179B337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6032" name="Text Box 1">
          <a:extLst>
            <a:ext uri="{FF2B5EF4-FFF2-40B4-BE49-F238E27FC236}">
              <a16:creationId xmlns:a16="http://schemas.microsoft.com/office/drawing/2014/main" id="{812124E0-866C-4364-B998-A7BA809A8DC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6033" name="Text Box 2">
          <a:extLst>
            <a:ext uri="{FF2B5EF4-FFF2-40B4-BE49-F238E27FC236}">
              <a16:creationId xmlns:a16="http://schemas.microsoft.com/office/drawing/2014/main" id="{31B0D4B3-7C73-4CD3-8B6A-35EA6C057EE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6034" name="Text Box 3">
          <a:extLst>
            <a:ext uri="{FF2B5EF4-FFF2-40B4-BE49-F238E27FC236}">
              <a16:creationId xmlns:a16="http://schemas.microsoft.com/office/drawing/2014/main" id="{9445E88F-946B-49F3-88BA-9D34B04C947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6035" name="Text Box 4">
          <a:extLst>
            <a:ext uri="{FF2B5EF4-FFF2-40B4-BE49-F238E27FC236}">
              <a16:creationId xmlns:a16="http://schemas.microsoft.com/office/drawing/2014/main" id="{B6BA5DF2-F912-4A0D-A224-ABD257837B3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6036" name="Text Box 5">
          <a:extLst>
            <a:ext uri="{FF2B5EF4-FFF2-40B4-BE49-F238E27FC236}">
              <a16:creationId xmlns:a16="http://schemas.microsoft.com/office/drawing/2014/main" id="{A2650433-9C5B-4661-8F54-0C3C95744DB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6037" name="Text Box 6">
          <a:extLst>
            <a:ext uri="{FF2B5EF4-FFF2-40B4-BE49-F238E27FC236}">
              <a16:creationId xmlns:a16="http://schemas.microsoft.com/office/drawing/2014/main" id="{6B7BA5EF-C5C4-4BBA-8064-098DCFAD637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6038" name="Text Box 7">
          <a:extLst>
            <a:ext uri="{FF2B5EF4-FFF2-40B4-BE49-F238E27FC236}">
              <a16:creationId xmlns:a16="http://schemas.microsoft.com/office/drawing/2014/main" id="{C918EFD9-95CB-4FEA-AFFA-AB081424575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6039" name="Text Box 8">
          <a:extLst>
            <a:ext uri="{FF2B5EF4-FFF2-40B4-BE49-F238E27FC236}">
              <a16:creationId xmlns:a16="http://schemas.microsoft.com/office/drawing/2014/main" id="{B882593B-FD5D-4D41-A8DA-014917E2266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6040" name="Text Box 9">
          <a:extLst>
            <a:ext uri="{FF2B5EF4-FFF2-40B4-BE49-F238E27FC236}">
              <a16:creationId xmlns:a16="http://schemas.microsoft.com/office/drawing/2014/main" id="{54977160-0B90-41A6-A9AB-F406E2602C8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6041" name="Text Box 10">
          <a:extLst>
            <a:ext uri="{FF2B5EF4-FFF2-40B4-BE49-F238E27FC236}">
              <a16:creationId xmlns:a16="http://schemas.microsoft.com/office/drawing/2014/main" id="{952F064D-3634-4F37-8BC5-5DAD4B4895A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6042" name="Text Box 11">
          <a:extLst>
            <a:ext uri="{FF2B5EF4-FFF2-40B4-BE49-F238E27FC236}">
              <a16:creationId xmlns:a16="http://schemas.microsoft.com/office/drawing/2014/main" id="{6C766EF9-5989-4EAC-AFB0-3831D260543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6043" name="Text Box 12">
          <a:extLst>
            <a:ext uri="{FF2B5EF4-FFF2-40B4-BE49-F238E27FC236}">
              <a16:creationId xmlns:a16="http://schemas.microsoft.com/office/drawing/2014/main" id="{7FD88070-FC0D-476E-B4FE-553F16C1FE3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6044" name="Text Box 13">
          <a:extLst>
            <a:ext uri="{FF2B5EF4-FFF2-40B4-BE49-F238E27FC236}">
              <a16:creationId xmlns:a16="http://schemas.microsoft.com/office/drawing/2014/main" id="{BF6300AC-266B-4FF7-A012-EE1788E328F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6045" name="Text Box 14">
          <a:extLst>
            <a:ext uri="{FF2B5EF4-FFF2-40B4-BE49-F238E27FC236}">
              <a16:creationId xmlns:a16="http://schemas.microsoft.com/office/drawing/2014/main" id="{724C2EE0-AC21-4AF5-BB1B-317FC57D052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6046" name="Text Box 15">
          <a:extLst>
            <a:ext uri="{FF2B5EF4-FFF2-40B4-BE49-F238E27FC236}">
              <a16:creationId xmlns:a16="http://schemas.microsoft.com/office/drawing/2014/main" id="{12394A80-7D06-4C1B-BCDB-2C174A82AAD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6047" name="Text Box 16">
          <a:extLst>
            <a:ext uri="{FF2B5EF4-FFF2-40B4-BE49-F238E27FC236}">
              <a16:creationId xmlns:a16="http://schemas.microsoft.com/office/drawing/2014/main" id="{2DA555CA-F3CD-43C9-87B0-DCA6EF2EE42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6048" name="Text Box 17">
          <a:extLst>
            <a:ext uri="{FF2B5EF4-FFF2-40B4-BE49-F238E27FC236}">
              <a16:creationId xmlns:a16="http://schemas.microsoft.com/office/drawing/2014/main" id="{62FB1273-0951-4DA3-93F8-B388A8A569E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6049" name="Text Box 18">
          <a:extLst>
            <a:ext uri="{FF2B5EF4-FFF2-40B4-BE49-F238E27FC236}">
              <a16:creationId xmlns:a16="http://schemas.microsoft.com/office/drawing/2014/main" id="{B902CA5D-E339-46DD-A6CC-AAC9CF95250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6050" name="Text Box 19">
          <a:extLst>
            <a:ext uri="{FF2B5EF4-FFF2-40B4-BE49-F238E27FC236}">
              <a16:creationId xmlns:a16="http://schemas.microsoft.com/office/drawing/2014/main" id="{19A70EBB-7218-4BC2-B009-B83AB5E3F44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6051" name="Text Box 20">
          <a:extLst>
            <a:ext uri="{FF2B5EF4-FFF2-40B4-BE49-F238E27FC236}">
              <a16:creationId xmlns:a16="http://schemas.microsoft.com/office/drawing/2014/main" id="{920EBCB0-0CBC-451A-9019-6CD4DD51FFE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6052" name="Text Box 21">
          <a:extLst>
            <a:ext uri="{FF2B5EF4-FFF2-40B4-BE49-F238E27FC236}">
              <a16:creationId xmlns:a16="http://schemas.microsoft.com/office/drawing/2014/main" id="{19F3EF31-51C2-41F4-AD03-28DFCCDBD6B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9050"/>
    <xdr:sp macro="" textlink="">
      <xdr:nvSpPr>
        <xdr:cNvPr id="6053" name="Text Box 22">
          <a:extLst>
            <a:ext uri="{FF2B5EF4-FFF2-40B4-BE49-F238E27FC236}">
              <a16:creationId xmlns:a16="http://schemas.microsoft.com/office/drawing/2014/main" id="{6EE84929-6CA1-4CC7-9699-F1D067DC6D6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6054" name="Text Box 1">
          <a:extLst>
            <a:ext uri="{FF2B5EF4-FFF2-40B4-BE49-F238E27FC236}">
              <a16:creationId xmlns:a16="http://schemas.microsoft.com/office/drawing/2014/main" id="{081AF930-BD54-4749-A477-071220B54B7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6055" name="Text Box 2">
          <a:extLst>
            <a:ext uri="{FF2B5EF4-FFF2-40B4-BE49-F238E27FC236}">
              <a16:creationId xmlns:a16="http://schemas.microsoft.com/office/drawing/2014/main" id="{E2424209-EE9F-468A-98D4-80109B7768A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6056" name="Text Box 3">
          <a:extLst>
            <a:ext uri="{FF2B5EF4-FFF2-40B4-BE49-F238E27FC236}">
              <a16:creationId xmlns:a16="http://schemas.microsoft.com/office/drawing/2014/main" id="{EAFE8D65-812D-4E26-A19D-E363381B0B1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6057" name="Text Box 4">
          <a:extLst>
            <a:ext uri="{FF2B5EF4-FFF2-40B4-BE49-F238E27FC236}">
              <a16:creationId xmlns:a16="http://schemas.microsoft.com/office/drawing/2014/main" id="{4098327C-280E-4CCB-AE34-2C77533CB0A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6058" name="Text Box 5">
          <a:extLst>
            <a:ext uri="{FF2B5EF4-FFF2-40B4-BE49-F238E27FC236}">
              <a16:creationId xmlns:a16="http://schemas.microsoft.com/office/drawing/2014/main" id="{B397E284-5839-4DF1-9A72-A7F80DBB156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6059" name="Text Box 6">
          <a:extLst>
            <a:ext uri="{FF2B5EF4-FFF2-40B4-BE49-F238E27FC236}">
              <a16:creationId xmlns:a16="http://schemas.microsoft.com/office/drawing/2014/main" id="{57FFB3D0-7A20-433D-836C-8A9E892536C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6060" name="Text Box 7">
          <a:extLst>
            <a:ext uri="{FF2B5EF4-FFF2-40B4-BE49-F238E27FC236}">
              <a16:creationId xmlns:a16="http://schemas.microsoft.com/office/drawing/2014/main" id="{34829D4A-2B99-4143-9B8C-4F8720FB397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6061" name="Text Box 8">
          <a:extLst>
            <a:ext uri="{FF2B5EF4-FFF2-40B4-BE49-F238E27FC236}">
              <a16:creationId xmlns:a16="http://schemas.microsoft.com/office/drawing/2014/main" id="{88F86F16-3EBC-4037-BF1D-0F589CF51F9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6062" name="Text Box 9">
          <a:extLst>
            <a:ext uri="{FF2B5EF4-FFF2-40B4-BE49-F238E27FC236}">
              <a16:creationId xmlns:a16="http://schemas.microsoft.com/office/drawing/2014/main" id="{F1B52BEB-6BE2-492A-A323-C075ECC4183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6063" name="Text Box 10">
          <a:extLst>
            <a:ext uri="{FF2B5EF4-FFF2-40B4-BE49-F238E27FC236}">
              <a16:creationId xmlns:a16="http://schemas.microsoft.com/office/drawing/2014/main" id="{786E487F-D237-471B-9884-3CE63A50FA6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6064" name="Text Box 11">
          <a:extLst>
            <a:ext uri="{FF2B5EF4-FFF2-40B4-BE49-F238E27FC236}">
              <a16:creationId xmlns:a16="http://schemas.microsoft.com/office/drawing/2014/main" id="{21E96709-B7B1-4BAA-8748-9C2ADB28852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6065" name="Text Box 12">
          <a:extLst>
            <a:ext uri="{FF2B5EF4-FFF2-40B4-BE49-F238E27FC236}">
              <a16:creationId xmlns:a16="http://schemas.microsoft.com/office/drawing/2014/main" id="{F7D036A3-61BB-4AB6-B89C-E81AED493D2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6066" name="Text Box 13">
          <a:extLst>
            <a:ext uri="{FF2B5EF4-FFF2-40B4-BE49-F238E27FC236}">
              <a16:creationId xmlns:a16="http://schemas.microsoft.com/office/drawing/2014/main" id="{B765AFCB-4AA1-45C1-B694-2CEF47C0E30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6067" name="Text Box 14">
          <a:extLst>
            <a:ext uri="{FF2B5EF4-FFF2-40B4-BE49-F238E27FC236}">
              <a16:creationId xmlns:a16="http://schemas.microsoft.com/office/drawing/2014/main" id="{CE6140CF-BDEE-4D37-9576-3F444E9E5F7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6068" name="Text Box 15">
          <a:extLst>
            <a:ext uri="{FF2B5EF4-FFF2-40B4-BE49-F238E27FC236}">
              <a16:creationId xmlns:a16="http://schemas.microsoft.com/office/drawing/2014/main" id="{5BBFF258-B130-46FC-AADB-DE407D3A491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6069" name="Text Box 16">
          <a:extLst>
            <a:ext uri="{FF2B5EF4-FFF2-40B4-BE49-F238E27FC236}">
              <a16:creationId xmlns:a16="http://schemas.microsoft.com/office/drawing/2014/main" id="{E5FCCEB2-3617-4D54-BACB-92ABFF33D39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6070" name="Text Box 17">
          <a:extLst>
            <a:ext uri="{FF2B5EF4-FFF2-40B4-BE49-F238E27FC236}">
              <a16:creationId xmlns:a16="http://schemas.microsoft.com/office/drawing/2014/main" id="{112CB68B-C411-4E5D-B99B-EF2C25B1020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6071" name="Text Box 18">
          <a:extLst>
            <a:ext uri="{FF2B5EF4-FFF2-40B4-BE49-F238E27FC236}">
              <a16:creationId xmlns:a16="http://schemas.microsoft.com/office/drawing/2014/main" id="{E28F3C03-95D9-47BD-BA9C-D9B745EBE09B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6072" name="Text Box 19">
          <a:extLst>
            <a:ext uri="{FF2B5EF4-FFF2-40B4-BE49-F238E27FC236}">
              <a16:creationId xmlns:a16="http://schemas.microsoft.com/office/drawing/2014/main" id="{6D3F8C74-C621-4C0C-AB49-BE90F12341B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6073" name="Text Box 20">
          <a:extLst>
            <a:ext uri="{FF2B5EF4-FFF2-40B4-BE49-F238E27FC236}">
              <a16:creationId xmlns:a16="http://schemas.microsoft.com/office/drawing/2014/main" id="{905A9E8A-F903-4A0C-B12F-AEA6D9A3E84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6074" name="Text Box 21">
          <a:extLst>
            <a:ext uri="{FF2B5EF4-FFF2-40B4-BE49-F238E27FC236}">
              <a16:creationId xmlns:a16="http://schemas.microsoft.com/office/drawing/2014/main" id="{100E529B-C17F-4D4D-A8C9-133B48504B3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6075" name="Text Box 22">
          <a:extLst>
            <a:ext uri="{FF2B5EF4-FFF2-40B4-BE49-F238E27FC236}">
              <a16:creationId xmlns:a16="http://schemas.microsoft.com/office/drawing/2014/main" id="{D142A771-3219-4336-ACE5-57E1ADC3C39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6076" name="Text Box 1">
          <a:extLst>
            <a:ext uri="{FF2B5EF4-FFF2-40B4-BE49-F238E27FC236}">
              <a16:creationId xmlns:a16="http://schemas.microsoft.com/office/drawing/2014/main" id="{8011FAD3-BD59-4EC8-90E0-5AF66CB9F0A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6077" name="Text Box 2">
          <a:extLst>
            <a:ext uri="{FF2B5EF4-FFF2-40B4-BE49-F238E27FC236}">
              <a16:creationId xmlns:a16="http://schemas.microsoft.com/office/drawing/2014/main" id="{78F75F4B-CDC3-4E0A-807A-7E7C78F528B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6078" name="Text Box 3">
          <a:extLst>
            <a:ext uri="{FF2B5EF4-FFF2-40B4-BE49-F238E27FC236}">
              <a16:creationId xmlns:a16="http://schemas.microsoft.com/office/drawing/2014/main" id="{EE7A586B-E1D0-404B-A4AD-C5F76DE199B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6079" name="Text Box 4">
          <a:extLst>
            <a:ext uri="{FF2B5EF4-FFF2-40B4-BE49-F238E27FC236}">
              <a16:creationId xmlns:a16="http://schemas.microsoft.com/office/drawing/2014/main" id="{1F7560D0-E5EA-4DC9-9D42-DACD6219E886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6080" name="Text Box 5">
          <a:extLst>
            <a:ext uri="{FF2B5EF4-FFF2-40B4-BE49-F238E27FC236}">
              <a16:creationId xmlns:a16="http://schemas.microsoft.com/office/drawing/2014/main" id="{31D093A0-33AB-451B-8346-C7A93BC7890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6081" name="Text Box 6">
          <a:extLst>
            <a:ext uri="{FF2B5EF4-FFF2-40B4-BE49-F238E27FC236}">
              <a16:creationId xmlns:a16="http://schemas.microsoft.com/office/drawing/2014/main" id="{DDCD0821-94CE-43DA-8F88-0022FAD8378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6082" name="Text Box 7">
          <a:extLst>
            <a:ext uri="{FF2B5EF4-FFF2-40B4-BE49-F238E27FC236}">
              <a16:creationId xmlns:a16="http://schemas.microsoft.com/office/drawing/2014/main" id="{FA277789-7D2D-4390-BC96-24544CC80D0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6083" name="Text Box 8">
          <a:extLst>
            <a:ext uri="{FF2B5EF4-FFF2-40B4-BE49-F238E27FC236}">
              <a16:creationId xmlns:a16="http://schemas.microsoft.com/office/drawing/2014/main" id="{88FEE6A4-B6C8-4CCE-B3A0-2ECD796BA20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6084" name="Text Box 9">
          <a:extLst>
            <a:ext uri="{FF2B5EF4-FFF2-40B4-BE49-F238E27FC236}">
              <a16:creationId xmlns:a16="http://schemas.microsoft.com/office/drawing/2014/main" id="{994DA63A-EBE8-4041-A41E-E9D4F7DC485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6085" name="Text Box 10">
          <a:extLst>
            <a:ext uri="{FF2B5EF4-FFF2-40B4-BE49-F238E27FC236}">
              <a16:creationId xmlns:a16="http://schemas.microsoft.com/office/drawing/2014/main" id="{D0594238-96D9-4FB0-A515-3D55346DE2F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6086" name="Text Box 11">
          <a:extLst>
            <a:ext uri="{FF2B5EF4-FFF2-40B4-BE49-F238E27FC236}">
              <a16:creationId xmlns:a16="http://schemas.microsoft.com/office/drawing/2014/main" id="{9EEAC1B4-4962-4E87-BB81-D0E480E2EAF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6087" name="Text Box 12">
          <a:extLst>
            <a:ext uri="{FF2B5EF4-FFF2-40B4-BE49-F238E27FC236}">
              <a16:creationId xmlns:a16="http://schemas.microsoft.com/office/drawing/2014/main" id="{5992052E-E3BC-43AB-97F1-A64E1CCAE81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6088" name="Text Box 13">
          <a:extLst>
            <a:ext uri="{FF2B5EF4-FFF2-40B4-BE49-F238E27FC236}">
              <a16:creationId xmlns:a16="http://schemas.microsoft.com/office/drawing/2014/main" id="{41863EB8-4D6C-4377-91DC-9346C1D186D2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6089" name="Text Box 14">
          <a:extLst>
            <a:ext uri="{FF2B5EF4-FFF2-40B4-BE49-F238E27FC236}">
              <a16:creationId xmlns:a16="http://schemas.microsoft.com/office/drawing/2014/main" id="{C9217FED-162F-4FBA-ABEE-17E83A152F7C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6090" name="Text Box 15">
          <a:extLst>
            <a:ext uri="{FF2B5EF4-FFF2-40B4-BE49-F238E27FC236}">
              <a16:creationId xmlns:a16="http://schemas.microsoft.com/office/drawing/2014/main" id="{90BC64FE-9551-48DD-9261-AC91CD5ED52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6091" name="Text Box 16">
          <a:extLst>
            <a:ext uri="{FF2B5EF4-FFF2-40B4-BE49-F238E27FC236}">
              <a16:creationId xmlns:a16="http://schemas.microsoft.com/office/drawing/2014/main" id="{CD1DB3FC-F072-4976-8AE3-C00FF541C7C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6092" name="Text Box 17">
          <a:extLst>
            <a:ext uri="{FF2B5EF4-FFF2-40B4-BE49-F238E27FC236}">
              <a16:creationId xmlns:a16="http://schemas.microsoft.com/office/drawing/2014/main" id="{BECE5AC9-4018-4E75-8D5F-6C3F272F220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6093" name="Text Box 18">
          <a:extLst>
            <a:ext uri="{FF2B5EF4-FFF2-40B4-BE49-F238E27FC236}">
              <a16:creationId xmlns:a16="http://schemas.microsoft.com/office/drawing/2014/main" id="{95B1C86E-063A-4127-8E99-3173E7EB2D9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6094" name="Text Box 19">
          <a:extLst>
            <a:ext uri="{FF2B5EF4-FFF2-40B4-BE49-F238E27FC236}">
              <a16:creationId xmlns:a16="http://schemas.microsoft.com/office/drawing/2014/main" id="{8F4425A1-BCE8-4877-81C2-49CD6E476E9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6095" name="Text Box 20">
          <a:extLst>
            <a:ext uri="{FF2B5EF4-FFF2-40B4-BE49-F238E27FC236}">
              <a16:creationId xmlns:a16="http://schemas.microsoft.com/office/drawing/2014/main" id="{276C32A2-27B8-409D-9E9C-E3C6FC3FE5FA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6096" name="Text Box 21">
          <a:extLst>
            <a:ext uri="{FF2B5EF4-FFF2-40B4-BE49-F238E27FC236}">
              <a16:creationId xmlns:a16="http://schemas.microsoft.com/office/drawing/2014/main" id="{B6BB8637-0248-4B2C-8119-A6046E048C0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6097" name="Text Box 22">
          <a:extLst>
            <a:ext uri="{FF2B5EF4-FFF2-40B4-BE49-F238E27FC236}">
              <a16:creationId xmlns:a16="http://schemas.microsoft.com/office/drawing/2014/main" id="{D1C59A04-D889-4331-AB77-DD237B3DF96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6098" name="Text Box 1">
          <a:extLst>
            <a:ext uri="{FF2B5EF4-FFF2-40B4-BE49-F238E27FC236}">
              <a16:creationId xmlns:a16="http://schemas.microsoft.com/office/drawing/2014/main" id="{E7F63261-7EA0-49FD-941B-8A8555FDB2C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6099" name="Text Box 2">
          <a:extLst>
            <a:ext uri="{FF2B5EF4-FFF2-40B4-BE49-F238E27FC236}">
              <a16:creationId xmlns:a16="http://schemas.microsoft.com/office/drawing/2014/main" id="{248AA1C6-73C4-4308-AF7D-EC78CFA4B74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6100" name="Text Box 3">
          <a:extLst>
            <a:ext uri="{FF2B5EF4-FFF2-40B4-BE49-F238E27FC236}">
              <a16:creationId xmlns:a16="http://schemas.microsoft.com/office/drawing/2014/main" id="{97FC0894-1E79-4447-BD01-C3F23AE259F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6101" name="Text Box 4">
          <a:extLst>
            <a:ext uri="{FF2B5EF4-FFF2-40B4-BE49-F238E27FC236}">
              <a16:creationId xmlns:a16="http://schemas.microsoft.com/office/drawing/2014/main" id="{6961717C-E693-4410-A1F9-D854DA62099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6102" name="Text Box 5">
          <a:extLst>
            <a:ext uri="{FF2B5EF4-FFF2-40B4-BE49-F238E27FC236}">
              <a16:creationId xmlns:a16="http://schemas.microsoft.com/office/drawing/2014/main" id="{E67D0D1F-8EAB-4B15-9C00-19F7EC6AF6F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6103" name="Text Box 6">
          <a:extLst>
            <a:ext uri="{FF2B5EF4-FFF2-40B4-BE49-F238E27FC236}">
              <a16:creationId xmlns:a16="http://schemas.microsoft.com/office/drawing/2014/main" id="{3F3DF53A-7032-4A91-A61D-DEA92FD9B64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6104" name="Text Box 7">
          <a:extLst>
            <a:ext uri="{FF2B5EF4-FFF2-40B4-BE49-F238E27FC236}">
              <a16:creationId xmlns:a16="http://schemas.microsoft.com/office/drawing/2014/main" id="{8C09187A-401C-4BC2-B857-8F874C69C94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6105" name="Text Box 8">
          <a:extLst>
            <a:ext uri="{FF2B5EF4-FFF2-40B4-BE49-F238E27FC236}">
              <a16:creationId xmlns:a16="http://schemas.microsoft.com/office/drawing/2014/main" id="{20D2170B-503B-44B0-B5A6-B7C831366F29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6106" name="Text Box 9">
          <a:extLst>
            <a:ext uri="{FF2B5EF4-FFF2-40B4-BE49-F238E27FC236}">
              <a16:creationId xmlns:a16="http://schemas.microsoft.com/office/drawing/2014/main" id="{2BB04489-891E-4878-8AAD-7158740EB903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6107" name="Text Box 10">
          <a:extLst>
            <a:ext uri="{FF2B5EF4-FFF2-40B4-BE49-F238E27FC236}">
              <a16:creationId xmlns:a16="http://schemas.microsoft.com/office/drawing/2014/main" id="{E87DE0BC-C55B-4B04-B295-6A182B322CA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6108" name="Text Box 11">
          <a:extLst>
            <a:ext uri="{FF2B5EF4-FFF2-40B4-BE49-F238E27FC236}">
              <a16:creationId xmlns:a16="http://schemas.microsoft.com/office/drawing/2014/main" id="{7A24CC8E-44DA-48D7-8517-EC586BE60ED4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6109" name="Text Box 12">
          <a:extLst>
            <a:ext uri="{FF2B5EF4-FFF2-40B4-BE49-F238E27FC236}">
              <a16:creationId xmlns:a16="http://schemas.microsoft.com/office/drawing/2014/main" id="{53408564-8279-4E08-9935-34236D775A0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6110" name="Text Box 13">
          <a:extLst>
            <a:ext uri="{FF2B5EF4-FFF2-40B4-BE49-F238E27FC236}">
              <a16:creationId xmlns:a16="http://schemas.microsoft.com/office/drawing/2014/main" id="{39523017-1D99-447D-9B60-4B73F0598C57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6111" name="Text Box 14">
          <a:extLst>
            <a:ext uri="{FF2B5EF4-FFF2-40B4-BE49-F238E27FC236}">
              <a16:creationId xmlns:a16="http://schemas.microsoft.com/office/drawing/2014/main" id="{06EB7C81-57E4-4161-A638-CBAA0504531E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6112" name="Text Box 15">
          <a:extLst>
            <a:ext uri="{FF2B5EF4-FFF2-40B4-BE49-F238E27FC236}">
              <a16:creationId xmlns:a16="http://schemas.microsoft.com/office/drawing/2014/main" id="{7D820156-7A75-41FA-83C0-EB3F15FAF638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6113" name="Text Box 16">
          <a:extLst>
            <a:ext uri="{FF2B5EF4-FFF2-40B4-BE49-F238E27FC236}">
              <a16:creationId xmlns:a16="http://schemas.microsoft.com/office/drawing/2014/main" id="{2E169182-91CE-4D08-A3F5-6180FCF831F1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6114" name="Text Box 17">
          <a:extLst>
            <a:ext uri="{FF2B5EF4-FFF2-40B4-BE49-F238E27FC236}">
              <a16:creationId xmlns:a16="http://schemas.microsoft.com/office/drawing/2014/main" id="{A0A51CEE-E325-49BD-A9B5-F45EB28D98FD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6115" name="Text Box 18">
          <a:extLst>
            <a:ext uri="{FF2B5EF4-FFF2-40B4-BE49-F238E27FC236}">
              <a16:creationId xmlns:a16="http://schemas.microsoft.com/office/drawing/2014/main" id="{6FD81AE7-44D6-446B-B845-C98ECA40F4F0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6116" name="Text Box 19">
          <a:extLst>
            <a:ext uri="{FF2B5EF4-FFF2-40B4-BE49-F238E27FC236}">
              <a16:creationId xmlns:a16="http://schemas.microsoft.com/office/drawing/2014/main" id="{457862D4-94B0-4E09-B29D-5F69B02D555F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6117" name="Text Box 20">
          <a:extLst>
            <a:ext uri="{FF2B5EF4-FFF2-40B4-BE49-F238E27FC236}">
              <a16:creationId xmlns:a16="http://schemas.microsoft.com/office/drawing/2014/main" id="{C156BE08-0B85-46B4-AA0E-470B25A39BC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6118" name="Text Box 21">
          <a:extLst>
            <a:ext uri="{FF2B5EF4-FFF2-40B4-BE49-F238E27FC236}">
              <a16:creationId xmlns:a16="http://schemas.microsoft.com/office/drawing/2014/main" id="{151AB38C-82DF-445C-81E6-8B937D2A29E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45</xdr:row>
      <xdr:rowOff>0</xdr:rowOff>
    </xdr:from>
    <xdr:ext cx="0" cy="160020"/>
    <xdr:sp macro="" textlink="">
      <xdr:nvSpPr>
        <xdr:cNvPr id="6119" name="Text Box 22">
          <a:extLst>
            <a:ext uri="{FF2B5EF4-FFF2-40B4-BE49-F238E27FC236}">
              <a16:creationId xmlns:a16="http://schemas.microsoft.com/office/drawing/2014/main" id="{F5DE7251-3BB5-4561-A155-D82259D002D5}"/>
            </a:ext>
          </a:extLst>
        </xdr:cNvPr>
        <xdr:cNvSpPr txBox="1">
          <a:spLocks noChangeArrowheads="1"/>
        </xdr:cNvSpPr>
      </xdr:nvSpPr>
      <xdr:spPr bwMode="auto">
        <a:xfrm>
          <a:off x="1466850" y="159258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1158875</xdr:colOff>
      <xdr:row>45</xdr:row>
      <xdr:rowOff>0</xdr:rowOff>
    </xdr:from>
    <xdr:ext cx="552450" cy="112395"/>
    <xdr:sp macro="" textlink="">
      <xdr:nvSpPr>
        <xdr:cNvPr id="6120" name="Text Box 2">
          <a:extLst>
            <a:ext uri="{FF2B5EF4-FFF2-40B4-BE49-F238E27FC236}">
              <a16:creationId xmlns:a16="http://schemas.microsoft.com/office/drawing/2014/main" id="{8CC459F2-AE2E-48D9-9D61-3ACE4CD5A3F1}"/>
            </a:ext>
          </a:extLst>
        </xdr:cNvPr>
        <xdr:cNvSpPr txBox="1">
          <a:spLocks noChangeArrowheads="1"/>
        </xdr:cNvSpPr>
      </xdr:nvSpPr>
      <xdr:spPr bwMode="auto">
        <a:xfrm>
          <a:off x="1673225" y="15925800"/>
          <a:ext cx="552450" cy="1123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1"/>
  <sheetViews>
    <sheetView tabSelected="1" view="pageBreakPreview" topLeftCell="A7" zoomScaleNormal="100" zoomScaleSheetLayoutView="100" workbookViewId="0">
      <selection activeCell="O34" sqref="O34"/>
    </sheetView>
  </sheetViews>
  <sheetFormatPr defaultRowHeight="15" x14ac:dyDescent="0.25"/>
  <cols>
    <col min="2" max="2" width="12.140625" customWidth="1"/>
    <col min="3" max="3" width="11.7109375" customWidth="1"/>
    <col min="4" max="4" width="18" customWidth="1"/>
    <col min="5" max="5" width="11.28515625" bestFit="1" customWidth="1"/>
    <col min="6" max="6" width="10.28515625" bestFit="1" customWidth="1"/>
    <col min="8" max="8" width="9.42578125" customWidth="1"/>
    <col min="10" max="11" width="9.140625" customWidth="1"/>
    <col min="12" max="12" width="11.140625" customWidth="1"/>
    <col min="13" max="13" width="5" customWidth="1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" customHeight="1" x14ac:dyDescent="0.25">
      <c r="A2" s="1"/>
      <c r="B2" s="1"/>
      <c r="C2" s="1"/>
      <c r="D2" s="1"/>
      <c r="E2" s="1"/>
      <c r="F2" s="1"/>
      <c r="H2" s="41"/>
      <c r="I2" s="183" t="s">
        <v>62</v>
      </c>
      <c r="J2" s="183"/>
      <c r="K2" s="183"/>
      <c r="L2" s="183"/>
      <c r="M2" s="1"/>
    </row>
    <row r="3" spans="1:13" x14ac:dyDescent="0.25">
      <c r="A3" s="1"/>
      <c r="B3" s="1"/>
      <c r="C3" s="1"/>
      <c r="D3" s="1"/>
      <c r="E3" s="1"/>
      <c r="F3" s="1"/>
      <c r="G3" s="41"/>
      <c r="H3" s="41"/>
      <c r="I3" s="183"/>
      <c r="J3" s="183"/>
      <c r="K3" s="183"/>
      <c r="L3" s="183"/>
      <c r="M3" s="1"/>
    </row>
    <row r="4" spans="1:13" x14ac:dyDescent="0.25">
      <c r="A4" s="1"/>
      <c r="B4" s="1"/>
      <c r="C4" s="1"/>
      <c r="D4" s="1"/>
      <c r="E4" s="1"/>
      <c r="F4" s="1"/>
      <c r="G4" s="41"/>
      <c r="H4" s="41"/>
      <c r="I4" s="183"/>
      <c r="J4" s="183"/>
      <c r="K4" s="183"/>
      <c r="L4" s="183"/>
      <c r="M4" s="1"/>
    </row>
    <row r="5" spans="1:13" x14ac:dyDescent="0.25">
      <c r="A5" s="1"/>
      <c r="B5" s="1"/>
      <c r="C5" s="1"/>
      <c r="D5" s="1"/>
      <c r="E5" s="1"/>
      <c r="F5" s="1"/>
      <c r="G5" s="41"/>
      <c r="H5" s="41"/>
      <c r="I5" s="183"/>
      <c r="J5" s="183"/>
      <c r="K5" s="183"/>
      <c r="L5" s="183"/>
      <c r="M5" s="1"/>
    </row>
    <row r="6" spans="1:13" x14ac:dyDescent="0.25">
      <c r="A6" s="1"/>
      <c r="B6" s="1"/>
      <c r="C6" s="1"/>
      <c r="D6" s="1"/>
      <c r="E6" s="1"/>
      <c r="F6" s="1"/>
      <c r="G6" s="41"/>
      <c r="H6" s="41"/>
      <c r="I6" s="183"/>
      <c r="J6" s="183"/>
      <c r="K6" s="183"/>
      <c r="L6" s="183"/>
      <c r="M6" s="1"/>
    </row>
    <row r="7" spans="1:13" x14ac:dyDescent="0.25">
      <c r="A7" s="2"/>
      <c r="B7" s="2"/>
      <c r="C7" s="2"/>
      <c r="D7" s="2"/>
      <c r="E7" s="2"/>
      <c r="F7" s="2"/>
      <c r="G7" s="41"/>
      <c r="H7" s="41"/>
      <c r="I7" s="183"/>
      <c r="J7" s="183"/>
      <c r="K7" s="183"/>
      <c r="L7" s="183"/>
      <c r="M7" s="2"/>
    </row>
    <row r="8" spans="1:13" x14ac:dyDescent="0.25">
      <c r="A8" s="2"/>
      <c r="B8" s="2"/>
      <c r="C8" s="2"/>
      <c r="D8" s="2"/>
      <c r="E8" s="2"/>
      <c r="F8" s="2"/>
      <c r="G8" s="35"/>
      <c r="H8" s="35"/>
      <c r="I8" s="35"/>
      <c r="J8" s="35"/>
      <c r="K8" s="35"/>
      <c r="L8" s="2"/>
      <c r="M8" s="2"/>
    </row>
    <row r="9" spans="1:13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x14ac:dyDescent="0.25">
      <c r="A10" s="2"/>
      <c r="B10" s="2"/>
      <c r="C10" s="2"/>
      <c r="D10" s="2"/>
      <c r="E10" s="2"/>
      <c r="F10" s="2"/>
      <c r="G10" s="2"/>
      <c r="H10" s="2"/>
      <c r="I10" s="273" t="s">
        <v>285</v>
      </c>
      <c r="J10" s="273"/>
      <c r="K10" s="273"/>
      <c r="L10" s="273"/>
      <c r="M10" s="2"/>
    </row>
    <row r="11" spans="1:13" x14ac:dyDescent="0.25">
      <c r="A11" s="2"/>
      <c r="B11" s="2"/>
      <c r="C11" s="2"/>
      <c r="D11" s="2"/>
      <c r="E11" s="2"/>
      <c r="F11" s="2"/>
      <c r="G11" s="2"/>
      <c r="I11" s="272" t="s">
        <v>286</v>
      </c>
      <c r="J11" s="272"/>
      <c r="K11" s="272"/>
      <c r="L11" s="272"/>
      <c r="M11" s="2"/>
    </row>
    <row r="12" spans="1:13" x14ac:dyDescent="0.25">
      <c r="A12" s="1"/>
      <c r="B12" s="1"/>
      <c r="C12" s="1"/>
      <c r="D12" s="1"/>
      <c r="E12" s="1"/>
      <c r="F12" s="1"/>
      <c r="G12" s="1"/>
      <c r="I12" s="272"/>
      <c r="J12" s="272"/>
      <c r="K12" s="272"/>
      <c r="L12" s="272"/>
      <c r="M12" s="1"/>
    </row>
    <row r="13" spans="1:13" x14ac:dyDescent="0.25">
      <c r="A13" s="2"/>
      <c r="B13" s="2"/>
      <c r="C13" s="2"/>
      <c r="D13" s="2"/>
      <c r="E13" s="2"/>
      <c r="F13" s="2"/>
      <c r="G13" s="2"/>
      <c r="I13" s="184" t="s">
        <v>287</v>
      </c>
      <c r="J13" s="184"/>
      <c r="K13" s="184"/>
      <c r="L13" s="184"/>
      <c r="M13" s="2"/>
    </row>
    <row r="14" spans="1:13" x14ac:dyDescent="0.25">
      <c r="A14" s="2"/>
      <c r="B14" s="2"/>
      <c r="C14" s="2"/>
      <c r="D14" s="2"/>
      <c r="E14" s="2"/>
      <c r="F14" s="2"/>
      <c r="G14" s="2"/>
      <c r="I14" s="187" t="s">
        <v>128</v>
      </c>
      <c r="J14" s="187"/>
      <c r="K14" s="187"/>
      <c r="L14" s="187"/>
    </row>
    <row r="15" spans="1:13" x14ac:dyDescent="0.25">
      <c r="A15" s="2"/>
      <c r="B15" s="2"/>
      <c r="C15" s="2"/>
      <c r="D15" s="2"/>
      <c r="E15" s="2"/>
      <c r="F15" s="2"/>
      <c r="G15" s="2"/>
      <c r="M15" s="2"/>
    </row>
    <row r="16" spans="1:13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 ht="15.75" x14ac:dyDescent="0.25">
      <c r="A17" s="189" t="s">
        <v>4</v>
      </c>
      <c r="B17" s="189"/>
      <c r="C17" s="189"/>
      <c r="D17" s="189"/>
      <c r="E17" s="189"/>
      <c r="F17" s="189"/>
      <c r="G17" s="189"/>
      <c r="H17" s="189"/>
      <c r="I17" s="189"/>
      <c r="J17" s="189"/>
      <c r="K17" s="189"/>
      <c r="L17" s="189"/>
      <c r="M17" s="12"/>
    </row>
    <row r="18" spans="1:13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 ht="36.75" customHeight="1" x14ac:dyDescent="0.25">
      <c r="A19" s="188" t="s">
        <v>5</v>
      </c>
      <c r="B19" s="188"/>
      <c r="C19" s="188"/>
      <c r="D19" s="188"/>
      <c r="E19" s="188"/>
      <c r="F19" s="188"/>
      <c r="G19" s="188"/>
      <c r="H19" s="188"/>
      <c r="I19" s="188"/>
      <c r="J19" s="188"/>
      <c r="K19" s="188"/>
      <c r="L19" s="188"/>
      <c r="M19" s="11"/>
    </row>
    <row r="20" spans="1:13" x14ac:dyDescent="0.25">
      <c r="A20" s="21"/>
      <c r="B20" s="21"/>
      <c r="C20" s="186" t="s">
        <v>58</v>
      </c>
      <c r="D20" s="186"/>
      <c r="E20" s="186"/>
      <c r="F20" s="186"/>
      <c r="G20" s="186"/>
      <c r="H20" s="186"/>
      <c r="I20" s="186"/>
      <c r="J20" s="186"/>
      <c r="K20" s="21"/>
      <c r="L20" s="21"/>
      <c r="M20" s="2"/>
    </row>
    <row r="21" spans="1:13" x14ac:dyDescent="0.25">
      <c r="A21" s="1"/>
      <c r="B21" s="1"/>
      <c r="C21" s="1"/>
      <c r="D21" s="185"/>
      <c r="E21" s="185"/>
      <c r="F21" s="185"/>
      <c r="G21" s="185"/>
      <c r="H21" s="185"/>
      <c r="I21" s="185"/>
      <c r="J21" s="185"/>
      <c r="K21" s="1"/>
      <c r="L21" s="1"/>
      <c r="M21" s="1"/>
    </row>
    <row r="22" spans="1:13" ht="15.75" x14ac:dyDescent="0.25">
      <c r="A22" s="3"/>
      <c r="B22" s="3"/>
      <c r="C22" s="202" t="s">
        <v>249</v>
      </c>
      <c r="D22" s="202"/>
      <c r="E22" s="202"/>
      <c r="F22" s="202"/>
      <c r="G22" s="202"/>
      <c r="H22" s="202"/>
      <c r="I22" s="202"/>
      <c r="J22" s="202"/>
      <c r="K22" s="3"/>
      <c r="L22" s="3"/>
      <c r="M22" s="3"/>
    </row>
    <row r="23" spans="1:13" ht="15.75" x14ac:dyDescent="0.25">
      <c r="A23" s="3"/>
      <c r="B23" s="3"/>
      <c r="C23" s="3"/>
      <c r="D23" s="3"/>
      <c r="E23" s="3"/>
      <c r="F23" s="4"/>
      <c r="G23" s="4"/>
      <c r="H23" s="3"/>
      <c r="I23" s="3"/>
      <c r="J23" s="3"/>
      <c r="K23" s="3"/>
      <c r="L23" s="3"/>
      <c r="M23" s="3"/>
    </row>
    <row r="24" spans="1:13" ht="15.75" x14ac:dyDescent="0.25">
      <c r="A24" s="3"/>
      <c r="B24" s="3"/>
      <c r="C24" s="3"/>
      <c r="D24" s="3"/>
      <c r="E24" s="3"/>
      <c r="F24" s="4"/>
      <c r="G24" s="4"/>
      <c r="H24" s="3"/>
      <c r="I24" s="3"/>
      <c r="J24" s="3"/>
      <c r="K24" s="3"/>
      <c r="L24" s="3"/>
      <c r="M24" s="3"/>
    </row>
    <row r="25" spans="1:13" ht="15.75" x14ac:dyDescent="0.25">
      <c r="A25" s="3"/>
      <c r="B25" s="3"/>
      <c r="C25" s="3"/>
      <c r="D25" s="3"/>
      <c r="E25" s="3"/>
      <c r="F25" s="4"/>
      <c r="G25" s="4"/>
      <c r="H25" s="3"/>
      <c r="I25" s="3"/>
      <c r="J25" s="3"/>
      <c r="K25" s="3"/>
      <c r="L25" s="3"/>
      <c r="M25" s="3"/>
    </row>
    <row r="26" spans="1:13" ht="56.25" customHeight="1" x14ac:dyDescent="0.25">
      <c r="A26" s="3"/>
      <c r="B26" s="3"/>
      <c r="C26" s="3"/>
      <c r="D26" s="3"/>
      <c r="E26" s="3"/>
      <c r="F26" s="4"/>
      <c r="G26" s="4"/>
      <c r="H26" s="3"/>
      <c r="I26" s="3"/>
      <c r="J26" s="3"/>
      <c r="K26" s="3"/>
      <c r="L26" s="3"/>
      <c r="M26" s="3"/>
    </row>
    <row r="27" spans="1:13" ht="15.75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</row>
    <row r="28" spans="1:13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spans="1:13" ht="37.5" customHeight="1" x14ac:dyDescent="0.25">
      <c r="A29" s="190" t="s">
        <v>6</v>
      </c>
      <c r="B29" s="191"/>
      <c r="C29" s="192"/>
      <c r="D29" s="193" t="s">
        <v>7</v>
      </c>
      <c r="E29" s="194"/>
      <c r="F29" s="194"/>
      <c r="G29" s="194"/>
      <c r="H29" s="194"/>
      <c r="I29" s="194"/>
      <c r="J29" s="194"/>
      <c r="K29" s="194"/>
      <c r="L29" s="195"/>
      <c r="M29" s="5"/>
    </row>
    <row r="30" spans="1:13" ht="19.5" customHeight="1" x14ac:dyDescent="0.25">
      <c r="A30" s="190" t="s">
        <v>8</v>
      </c>
      <c r="B30" s="191"/>
      <c r="C30" s="192"/>
      <c r="D30" s="196" t="s">
        <v>127</v>
      </c>
      <c r="E30" s="197"/>
      <c r="F30" s="197"/>
      <c r="G30" s="197"/>
      <c r="H30" s="197"/>
      <c r="I30" s="197"/>
      <c r="J30" s="197"/>
      <c r="K30" s="197"/>
      <c r="L30" s="198"/>
      <c r="M30" s="5"/>
    </row>
    <row r="31" spans="1:13" ht="40.5" customHeight="1" x14ac:dyDescent="0.25">
      <c r="A31" s="190" t="s">
        <v>9</v>
      </c>
      <c r="B31" s="191"/>
      <c r="C31" s="192"/>
      <c r="D31" s="199" t="s">
        <v>288</v>
      </c>
      <c r="E31" s="200"/>
      <c r="F31" s="200"/>
      <c r="G31" s="200"/>
      <c r="H31" s="200"/>
      <c r="I31" s="200"/>
      <c r="J31" s="200"/>
      <c r="K31" s="200"/>
      <c r="L31" s="201"/>
      <c r="M31" s="5"/>
    </row>
    <row r="32" spans="1:13" ht="30.75" customHeight="1" x14ac:dyDescent="0.25">
      <c r="A32" s="190" t="s">
        <v>10</v>
      </c>
      <c r="B32" s="191"/>
      <c r="C32" s="192"/>
      <c r="D32" s="206" t="s">
        <v>248</v>
      </c>
      <c r="E32" s="207"/>
      <c r="F32" s="207"/>
      <c r="G32" s="207"/>
      <c r="H32" s="207"/>
      <c r="I32" s="207"/>
      <c r="J32" s="207"/>
      <c r="K32" s="207"/>
      <c r="L32" s="208"/>
      <c r="M32" s="5"/>
    </row>
    <row r="33" spans="1:13" ht="35.25" customHeight="1" x14ac:dyDescent="0.25">
      <c r="A33" s="203" t="s">
        <v>43</v>
      </c>
      <c r="B33" s="204"/>
      <c r="C33" s="204"/>
      <c r="D33" s="204"/>
      <c r="E33" s="204"/>
      <c r="F33" s="204"/>
      <c r="G33" s="204"/>
      <c r="H33" s="204"/>
      <c r="I33" s="204"/>
      <c r="J33" s="204"/>
      <c r="K33" s="204"/>
      <c r="L33" s="205"/>
      <c r="M33" s="5"/>
    </row>
    <row r="34" spans="1:13" ht="19.5" customHeight="1" x14ac:dyDescent="0.25">
      <c r="A34" s="209" t="s">
        <v>11</v>
      </c>
      <c r="B34" s="212" t="s">
        <v>12</v>
      </c>
      <c r="C34" s="212"/>
      <c r="D34" s="213" t="s">
        <v>41</v>
      </c>
      <c r="E34" s="216" t="s">
        <v>13</v>
      </c>
      <c r="F34" s="217"/>
      <c r="G34" s="217"/>
      <c r="H34" s="217"/>
      <c r="I34" s="217"/>
      <c r="J34" s="217"/>
      <c r="K34" s="217"/>
      <c r="L34" s="218"/>
      <c r="M34" s="5"/>
    </row>
    <row r="35" spans="1:13" ht="24" customHeight="1" x14ac:dyDescent="0.25">
      <c r="A35" s="210"/>
      <c r="B35" s="212"/>
      <c r="C35" s="212"/>
      <c r="D35" s="214"/>
      <c r="E35" s="213" t="s">
        <v>14</v>
      </c>
      <c r="F35" s="219"/>
      <c r="G35" s="219"/>
      <c r="H35" s="219"/>
      <c r="I35" s="213" t="s">
        <v>76</v>
      </c>
      <c r="J35" s="219"/>
      <c r="K35" s="219"/>
      <c r="L35" s="221"/>
      <c r="M35" s="5"/>
    </row>
    <row r="36" spans="1:13" x14ac:dyDescent="0.25">
      <c r="A36" s="210"/>
      <c r="B36" s="213" t="s">
        <v>15</v>
      </c>
      <c r="C36" s="223" t="s">
        <v>16</v>
      </c>
      <c r="D36" s="214"/>
      <c r="E36" s="215"/>
      <c r="F36" s="220"/>
      <c r="G36" s="220"/>
      <c r="H36" s="220"/>
      <c r="I36" s="215"/>
      <c r="J36" s="220"/>
      <c r="K36" s="220"/>
      <c r="L36" s="222"/>
      <c r="M36" s="5"/>
    </row>
    <row r="37" spans="1:13" ht="63" customHeight="1" x14ac:dyDescent="0.25">
      <c r="A37" s="210"/>
      <c r="B37" s="214"/>
      <c r="C37" s="224"/>
      <c r="D37" s="214"/>
      <c r="E37" s="203" t="s">
        <v>17</v>
      </c>
      <c r="F37" s="204"/>
      <c r="G37" s="203" t="s">
        <v>18</v>
      </c>
      <c r="H37" s="204"/>
      <c r="I37" s="203" t="s">
        <v>17</v>
      </c>
      <c r="J37" s="204"/>
      <c r="K37" s="203" t="s">
        <v>18</v>
      </c>
      <c r="L37" s="205"/>
      <c r="M37" s="5"/>
    </row>
    <row r="38" spans="1:13" ht="51" x14ac:dyDescent="0.25">
      <c r="A38" s="211"/>
      <c r="B38" s="215"/>
      <c r="C38" s="225"/>
      <c r="D38" s="215"/>
      <c r="E38" s="6" t="s">
        <v>19</v>
      </c>
      <c r="F38" s="6" t="s">
        <v>20</v>
      </c>
      <c r="G38" s="6" t="s">
        <v>19</v>
      </c>
      <c r="H38" s="6" t="s">
        <v>20</v>
      </c>
      <c r="I38" s="6" t="s">
        <v>19</v>
      </c>
      <c r="J38" s="6" t="s">
        <v>20</v>
      </c>
      <c r="K38" s="6" t="s">
        <v>19</v>
      </c>
      <c r="L38" s="9" t="s">
        <v>20</v>
      </c>
      <c r="M38" s="5"/>
    </row>
    <row r="39" spans="1:13" ht="15" hidden="1" customHeight="1" x14ac:dyDescent="0.25">
      <c r="A39" s="31">
        <v>2017</v>
      </c>
      <c r="B39" s="34"/>
      <c r="C39" s="34"/>
      <c r="D39" s="36"/>
      <c r="E39" s="43"/>
      <c r="F39" s="43"/>
      <c r="G39" s="34"/>
      <c r="H39" s="34"/>
      <c r="I39" s="19"/>
      <c r="J39" s="7"/>
      <c r="K39" s="7"/>
      <c r="L39" s="10"/>
      <c r="M39" s="5"/>
    </row>
    <row r="40" spans="1:13" ht="15" hidden="1" customHeight="1" x14ac:dyDescent="0.25">
      <c r="A40" s="31">
        <v>2018</v>
      </c>
      <c r="B40" s="148">
        <f>'Прил. 3'!AS71</f>
        <v>0</v>
      </c>
      <c r="C40" s="84">
        <f>B40</f>
        <v>0</v>
      </c>
      <c r="D40" s="78"/>
      <c r="E40" s="67">
        <f>'Прил 2'!G19*1000</f>
        <v>30006.167999999998</v>
      </c>
      <c r="F40" s="67">
        <v>1296.2760000000001</v>
      </c>
      <c r="G40" s="34">
        <f>'Прил. 3'!O70</f>
        <v>0</v>
      </c>
      <c r="H40" s="84">
        <f>'Прил. 3'!P70</f>
        <v>0</v>
      </c>
      <c r="I40" s="19"/>
      <c r="J40" s="7"/>
      <c r="K40" s="7"/>
      <c r="L40" s="10"/>
      <c r="M40" s="5"/>
    </row>
    <row r="41" spans="1:13" ht="15" hidden="1" customHeight="1" x14ac:dyDescent="0.25">
      <c r="A41" s="31">
        <v>2019</v>
      </c>
      <c r="B41" s="148">
        <f>'Прил. 3'!AT71</f>
        <v>0</v>
      </c>
      <c r="C41" s="34">
        <v>0</v>
      </c>
      <c r="D41" s="36"/>
      <c r="E41" s="67">
        <f>'Прил 2'!H19*1000</f>
        <v>48630.438999999998</v>
      </c>
      <c r="F41" s="67">
        <v>2254.2150000000001</v>
      </c>
      <c r="G41" s="34">
        <f>'Прил. 3'!R70</f>
        <v>0</v>
      </c>
      <c r="H41" s="84">
        <f>'Прил. 3'!S70</f>
        <v>0</v>
      </c>
      <c r="I41" s="19"/>
      <c r="J41" s="7"/>
      <c r="K41" s="7"/>
      <c r="L41" s="10"/>
      <c r="M41" s="5"/>
    </row>
    <row r="42" spans="1:13" ht="15" hidden="1" customHeight="1" x14ac:dyDescent="0.25">
      <c r="A42" s="31">
        <v>2020</v>
      </c>
      <c r="B42" s="148">
        <f>'Прил. 3'!AU71</f>
        <v>0</v>
      </c>
      <c r="C42" s="34">
        <v>0</v>
      </c>
      <c r="D42" s="36"/>
      <c r="E42" s="67">
        <f>'Прил 2'!I19*1000</f>
        <v>45192.464</v>
      </c>
      <c r="F42" s="67">
        <v>1982.2539999999999</v>
      </c>
      <c r="G42" s="34">
        <f>'Прил. 3'!U70</f>
        <v>0</v>
      </c>
      <c r="H42" s="84">
        <f>'Прил. 3'!V70</f>
        <v>0</v>
      </c>
      <c r="I42" s="19"/>
      <c r="J42" s="7"/>
      <c r="K42" s="7"/>
      <c r="L42" s="10"/>
      <c r="M42" s="5"/>
    </row>
    <row r="43" spans="1:13" ht="15" hidden="1" customHeight="1" x14ac:dyDescent="0.25">
      <c r="A43" s="31">
        <v>2021</v>
      </c>
      <c r="B43" s="148">
        <f>'Прил. 3'!AV71</f>
        <v>0</v>
      </c>
      <c r="C43" s="34">
        <v>0</v>
      </c>
      <c r="D43" s="36"/>
      <c r="E43" s="67">
        <f>'Прил 2'!J19*1000</f>
        <v>44306.071000000004</v>
      </c>
      <c r="F43" s="67">
        <v>1533.28015</v>
      </c>
      <c r="G43" s="34">
        <f>'Прил. 3'!X70</f>
        <v>0</v>
      </c>
      <c r="H43" s="84">
        <f>'Прил. 3'!Y70</f>
        <v>0</v>
      </c>
      <c r="I43" s="19"/>
      <c r="J43" s="7"/>
      <c r="K43" s="7"/>
      <c r="L43" s="10"/>
      <c r="M43" s="5"/>
    </row>
    <row r="44" spans="1:13" ht="15" hidden="1" customHeight="1" x14ac:dyDescent="0.25">
      <c r="A44" s="31">
        <v>2022</v>
      </c>
      <c r="B44" s="148">
        <f>'Прил. 3'!AW71</f>
        <v>0</v>
      </c>
      <c r="C44" s="22">
        <v>0</v>
      </c>
      <c r="D44" s="32"/>
      <c r="E44" s="68">
        <f>'Прил 2'!K19*1000</f>
        <v>44306.071000000004</v>
      </c>
      <c r="F44" s="67">
        <f>F43*1.04</f>
        <v>1594.6113560000001</v>
      </c>
      <c r="G44" s="22">
        <f>'Прил. 3'!AA70</f>
        <v>0</v>
      </c>
      <c r="H44" s="147">
        <f>'Прил. 3'!AB70</f>
        <v>0</v>
      </c>
      <c r="I44" s="19"/>
      <c r="J44" s="7"/>
      <c r="K44" s="7"/>
      <c r="L44" s="10"/>
      <c r="M44" s="5"/>
    </row>
    <row r="45" spans="1:13" ht="15" customHeight="1" x14ac:dyDescent="0.25">
      <c r="A45" s="31">
        <v>2023</v>
      </c>
      <c r="B45" s="148">
        <f>'Прил. 3'!AX70</f>
        <v>98.556241309999976</v>
      </c>
      <c r="C45" s="34"/>
      <c r="D45" s="36"/>
      <c r="E45" s="68">
        <f>'Прил 2'!L19*1000</f>
        <v>84743.337</v>
      </c>
      <c r="F45" s="67">
        <v>5448.5136160000002</v>
      </c>
      <c r="G45" s="22">
        <f>'Прил. 3'!AD70</f>
        <v>1077.315908410299</v>
      </c>
      <c r="H45" s="147">
        <f>'Прил. 3'!AE70</f>
        <v>92.17932007607007</v>
      </c>
      <c r="I45" s="19"/>
      <c r="J45" s="7"/>
      <c r="K45" s="7"/>
      <c r="L45" s="10"/>
      <c r="M45" s="5"/>
    </row>
    <row r="46" spans="1:13" ht="15" customHeight="1" x14ac:dyDescent="0.25">
      <c r="A46" s="31">
        <v>2024</v>
      </c>
      <c r="B46" s="148">
        <f>'Прил. 3'!AY70</f>
        <v>700</v>
      </c>
      <c r="C46" s="34"/>
      <c r="D46" s="36"/>
      <c r="E46" s="68">
        <f>'Прил 2'!M19*1000</f>
        <v>85018.59949610183</v>
      </c>
      <c r="F46" s="67" t="s">
        <v>283</v>
      </c>
      <c r="G46" s="22">
        <f>'Прил. 3'!AG70</f>
        <v>952.08384189340211</v>
      </c>
      <c r="H46" s="147">
        <f>'Прил. 3'!AH70</f>
        <v>91.566821751689361</v>
      </c>
      <c r="I46" s="19"/>
      <c r="J46" s="7"/>
      <c r="K46" s="7"/>
      <c r="L46" s="10"/>
      <c r="M46" s="5"/>
    </row>
    <row r="47" spans="1:13" ht="15" customHeight="1" x14ac:dyDescent="0.25">
      <c r="A47" s="31">
        <v>2025</v>
      </c>
      <c r="B47" s="148">
        <f>'Прил. 3'!AZ70</f>
        <v>400</v>
      </c>
      <c r="C47" s="34"/>
      <c r="D47" s="36"/>
      <c r="E47" s="68">
        <f>'Прил 2'!N19*1000</f>
        <v>66456.812135005035</v>
      </c>
      <c r="F47" s="67">
        <v>4077.6798943295998</v>
      </c>
      <c r="G47" s="22">
        <f>'Прил. 3'!AJ70</f>
        <v>735.42021709340213</v>
      </c>
      <c r="H47" s="147">
        <f>'Прил. 3'!AK70</f>
        <v>147.12354857709153</v>
      </c>
      <c r="I47" s="19"/>
      <c r="J47" s="7"/>
      <c r="K47" s="7"/>
      <c r="L47" s="10"/>
      <c r="M47" s="5"/>
    </row>
    <row r="48" spans="1:13" ht="15" customHeight="1" x14ac:dyDescent="0.25">
      <c r="A48" s="31">
        <v>2026</v>
      </c>
      <c r="B48" s="148">
        <f>'Прил. 3'!BA70</f>
        <v>0</v>
      </c>
      <c r="C48" s="34"/>
      <c r="D48" s="36"/>
      <c r="E48" s="68">
        <f>'Прил 2'!O19*1000</f>
        <v>66763.495225619525</v>
      </c>
      <c r="F48" s="67">
        <v>4224.7518669424599</v>
      </c>
      <c r="G48" s="22">
        <f>'Прил. 3'!AM70</f>
        <v>664.5266645154021</v>
      </c>
      <c r="H48" s="147">
        <f>'Прил. 3'!AN70</f>
        <v>821.56887777905581</v>
      </c>
      <c r="I48" s="19"/>
      <c r="J48" s="7"/>
      <c r="K48" s="7"/>
      <c r="L48" s="10"/>
      <c r="M48" s="5"/>
    </row>
    <row r="49" spans="1:13" ht="15" customHeight="1" x14ac:dyDescent="0.25">
      <c r="A49" s="31">
        <v>2027</v>
      </c>
      <c r="B49" s="148">
        <f>'Прил. 3'!BB70</f>
        <v>0</v>
      </c>
      <c r="C49" s="34"/>
      <c r="D49" s="36"/>
      <c r="E49" s="68">
        <f>'Прил 2'!P19*1000</f>
        <v>67086.074222190917</v>
      </c>
      <c r="F49" s="67">
        <v>4377.52857703277</v>
      </c>
      <c r="G49" s="22">
        <f>'Прил. 3'!AP70</f>
        <v>741.03260096702206</v>
      </c>
      <c r="H49" s="147">
        <f>'Прил. 3'!AQ70</f>
        <v>858.24323314203923</v>
      </c>
      <c r="I49" s="19"/>
      <c r="J49" s="7"/>
      <c r="K49" s="7"/>
      <c r="L49" s="10"/>
      <c r="M49" s="5"/>
    </row>
    <row r="50" spans="1:13" ht="15" customHeight="1" x14ac:dyDescent="0.25">
      <c r="A50" s="33" t="s">
        <v>21</v>
      </c>
      <c r="B50" s="149">
        <f>SUM(B45:B49)</f>
        <v>1198.5562413100001</v>
      </c>
      <c r="C50" s="85">
        <f>C40</f>
        <v>0</v>
      </c>
      <c r="D50" s="19"/>
      <c r="E50" s="68">
        <f>SUM(E45:E49)</f>
        <v>370068.31807891733</v>
      </c>
      <c r="F50" s="68">
        <f>SUM(F45:F49)</f>
        <v>18128.473954304827</v>
      </c>
      <c r="G50" s="22">
        <f>SUM(G45:G49)</f>
        <v>4170.379232879528</v>
      </c>
      <c r="H50" s="149">
        <f>SUM(H45:H49)</f>
        <v>2010.6818013259458</v>
      </c>
      <c r="I50" s="19"/>
      <c r="J50" s="7"/>
      <c r="K50" s="7"/>
      <c r="L50" s="10"/>
      <c r="M50" s="5"/>
    </row>
    <row r="51" spans="1:13" ht="57" customHeight="1" x14ac:dyDescent="0.25">
      <c r="A51" s="16"/>
      <c r="B51" s="28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8"/>
    </row>
  </sheetData>
  <mergeCells count="31">
    <mergeCell ref="C22:J22"/>
    <mergeCell ref="E37:F37"/>
    <mergeCell ref="G37:H37"/>
    <mergeCell ref="I37:J37"/>
    <mergeCell ref="K37:L37"/>
    <mergeCell ref="A32:C32"/>
    <mergeCell ref="D32:L32"/>
    <mergeCell ref="A34:A38"/>
    <mergeCell ref="B34:C35"/>
    <mergeCell ref="D34:D38"/>
    <mergeCell ref="E34:L34"/>
    <mergeCell ref="E35:H36"/>
    <mergeCell ref="I35:L36"/>
    <mergeCell ref="B36:B38"/>
    <mergeCell ref="C36:C38"/>
    <mergeCell ref="A33:L33"/>
    <mergeCell ref="A29:C29"/>
    <mergeCell ref="D29:L29"/>
    <mergeCell ref="A30:C30"/>
    <mergeCell ref="D30:L30"/>
    <mergeCell ref="A31:C31"/>
    <mergeCell ref="D31:L31"/>
    <mergeCell ref="I2:L7"/>
    <mergeCell ref="I13:L13"/>
    <mergeCell ref="D21:J21"/>
    <mergeCell ref="I12:L12"/>
    <mergeCell ref="C20:J20"/>
    <mergeCell ref="I14:L14"/>
    <mergeCell ref="A19:L19"/>
    <mergeCell ref="A17:L17"/>
    <mergeCell ref="I11:L11"/>
  </mergeCells>
  <pageMargins left="0.74803149606299213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  <pageSetUpPr fitToPage="1"/>
  </sheetPr>
  <dimension ref="A1:Q26"/>
  <sheetViews>
    <sheetView view="pageBreakPreview" zoomScaleNormal="100" zoomScaleSheetLayoutView="100" workbookViewId="0">
      <selection activeCell="S19" sqref="S19"/>
    </sheetView>
  </sheetViews>
  <sheetFormatPr defaultRowHeight="15" x14ac:dyDescent="0.25"/>
  <cols>
    <col min="1" max="1" width="5.140625" customWidth="1"/>
    <col min="2" max="2" width="22" customWidth="1"/>
    <col min="4" max="4" width="12.5703125" customWidth="1"/>
    <col min="5" max="5" width="14.85546875" customWidth="1"/>
    <col min="6" max="6" width="12" customWidth="1"/>
    <col min="7" max="11" width="10.85546875" hidden="1" customWidth="1"/>
    <col min="13" max="13" width="11.7109375" customWidth="1"/>
  </cols>
  <sheetData>
    <row r="1" spans="1:16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6" ht="15" customHeight="1" x14ac:dyDescent="0.25">
      <c r="A2" s="1"/>
      <c r="B2" s="1"/>
      <c r="C2" s="1"/>
      <c r="D2" s="1"/>
      <c r="E2" s="1"/>
      <c r="F2" s="1"/>
      <c r="G2" s="1"/>
      <c r="H2" s="226"/>
      <c r="I2" s="226"/>
      <c r="J2" s="226"/>
      <c r="K2" s="226"/>
      <c r="L2" s="44"/>
      <c r="M2" s="226" t="s">
        <v>64</v>
      </c>
      <c r="N2" s="226"/>
      <c r="O2" s="226"/>
      <c r="P2" s="226"/>
    </row>
    <row r="3" spans="1:16" x14ac:dyDescent="0.25">
      <c r="A3" s="1"/>
      <c r="B3" s="1"/>
      <c r="C3" s="1"/>
      <c r="D3" s="1"/>
      <c r="E3" s="1"/>
      <c r="F3" s="1"/>
      <c r="G3" s="1"/>
      <c r="H3" s="226"/>
      <c r="I3" s="226"/>
      <c r="J3" s="226"/>
      <c r="K3" s="226"/>
      <c r="L3" s="44"/>
      <c r="M3" s="226"/>
      <c r="N3" s="226"/>
      <c r="O3" s="226"/>
      <c r="P3" s="226"/>
    </row>
    <row r="4" spans="1:16" x14ac:dyDescent="0.25">
      <c r="A4" s="1"/>
      <c r="B4" s="1"/>
      <c r="C4" s="1"/>
      <c r="D4" s="1"/>
      <c r="E4" s="1"/>
      <c r="F4" s="1"/>
      <c r="G4" s="1"/>
      <c r="H4" s="226"/>
      <c r="I4" s="226"/>
      <c r="J4" s="226"/>
      <c r="K4" s="226"/>
      <c r="L4" s="44"/>
      <c r="M4" s="226"/>
      <c r="N4" s="226"/>
      <c r="O4" s="226"/>
      <c r="P4" s="226"/>
    </row>
    <row r="5" spans="1:16" x14ac:dyDescent="0.25">
      <c r="A5" s="1"/>
      <c r="B5" s="1"/>
      <c r="C5" s="1"/>
      <c r="D5" s="1"/>
      <c r="E5" s="1"/>
      <c r="F5" s="1"/>
      <c r="G5" s="1"/>
      <c r="H5" s="226"/>
      <c r="I5" s="226"/>
      <c r="J5" s="226"/>
      <c r="K5" s="226"/>
      <c r="L5" s="44"/>
      <c r="M5" s="226"/>
      <c r="N5" s="226"/>
      <c r="O5" s="226"/>
      <c r="P5" s="226"/>
    </row>
    <row r="6" spans="1:16" x14ac:dyDescent="0.25">
      <c r="A6" s="1"/>
      <c r="B6" s="1"/>
      <c r="C6" s="1"/>
      <c r="D6" s="1"/>
      <c r="E6" s="1"/>
      <c r="F6" s="1"/>
      <c r="G6" s="1"/>
      <c r="H6" s="226"/>
      <c r="I6" s="226"/>
      <c r="J6" s="226"/>
      <c r="K6" s="226"/>
      <c r="L6" s="44"/>
      <c r="M6" s="226"/>
      <c r="N6" s="226"/>
      <c r="O6" s="226"/>
      <c r="P6" s="226"/>
    </row>
    <row r="7" spans="1:16" x14ac:dyDescent="0.25">
      <c r="A7" s="1"/>
      <c r="B7" s="1"/>
      <c r="C7" s="1"/>
      <c r="D7" s="1"/>
      <c r="E7" s="1"/>
      <c r="F7" s="1"/>
      <c r="G7" s="1"/>
      <c r="H7" s="226"/>
      <c r="I7" s="226"/>
      <c r="J7" s="226"/>
      <c r="K7" s="226"/>
      <c r="L7" s="44"/>
      <c r="M7" s="226"/>
      <c r="N7" s="226"/>
      <c r="O7" s="226"/>
      <c r="P7" s="226"/>
    </row>
    <row r="8" spans="1:16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6" ht="34.5" customHeight="1" x14ac:dyDescent="0.25">
      <c r="A9" s="188" t="s">
        <v>74</v>
      </c>
      <c r="B9" s="188"/>
      <c r="C9" s="188"/>
      <c r="D9" s="188"/>
      <c r="E9" s="188"/>
      <c r="F9" s="188"/>
      <c r="G9" s="188"/>
      <c r="H9" s="188"/>
      <c r="I9" s="188"/>
      <c r="J9" s="188"/>
      <c r="K9" s="188"/>
      <c r="L9" s="60"/>
    </row>
    <row r="10" spans="1:16" ht="15.75" x14ac:dyDescent="0.25">
      <c r="A10" s="231" t="s">
        <v>59</v>
      </c>
      <c r="B10" s="231"/>
      <c r="C10" s="231"/>
      <c r="D10" s="231"/>
      <c r="E10" s="231"/>
      <c r="F10" s="231"/>
      <c r="G10" s="231"/>
      <c r="H10" s="231"/>
      <c r="I10" s="231"/>
      <c r="J10" s="231"/>
      <c r="K10" s="231"/>
      <c r="L10" s="13"/>
    </row>
    <row r="11" spans="1:16" ht="15.75" x14ac:dyDescent="0.25">
      <c r="A11" s="13"/>
      <c r="B11" s="13"/>
      <c r="C11" s="228" t="s">
        <v>3</v>
      </c>
      <c r="D11" s="228"/>
      <c r="E11" s="228"/>
      <c r="F11" s="228"/>
      <c r="G11" s="228"/>
      <c r="H11" s="228"/>
      <c r="I11" s="228"/>
      <c r="J11" s="13"/>
      <c r="K11" s="13"/>
      <c r="L11" s="13"/>
    </row>
    <row r="12" spans="1:16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6" ht="29.25" customHeight="1" x14ac:dyDescent="0.25">
      <c r="A13" s="229" t="s">
        <v>22</v>
      </c>
      <c r="B13" s="229" t="s">
        <v>23</v>
      </c>
      <c r="C13" s="230" t="s">
        <v>0</v>
      </c>
      <c r="D13" s="229" t="s">
        <v>24</v>
      </c>
      <c r="E13" s="229" t="s">
        <v>25</v>
      </c>
      <c r="F13" s="229" t="s">
        <v>60</v>
      </c>
      <c r="G13" s="230" t="s">
        <v>26</v>
      </c>
      <c r="H13" s="230"/>
      <c r="I13" s="230"/>
      <c r="J13" s="230"/>
      <c r="K13" s="230"/>
      <c r="L13" s="230"/>
      <c r="M13" s="230"/>
      <c r="N13" s="230"/>
      <c r="O13" s="230"/>
      <c r="P13" s="230"/>
    </row>
    <row r="14" spans="1:16" ht="23.25" customHeight="1" x14ac:dyDescent="0.25">
      <c r="A14" s="229"/>
      <c r="B14" s="229"/>
      <c r="C14" s="230"/>
      <c r="D14" s="229"/>
      <c r="E14" s="229"/>
      <c r="F14" s="229"/>
      <c r="G14" s="70" t="s">
        <v>44</v>
      </c>
      <c r="H14" s="70" t="s">
        <v>49</v>
      </c>
      <c r="I14" s="70" t="s">
        <v>61</v>
      </c>
      <c r="J14" s="70" t="s">
        <v>50</v>
      </c>
      <c r="K14" s="70" t="s">
        <v>55</v>
      </c>
      <c r="L14" s="70" t="s">
        <v>241</v>
      </c>
      <c r="M14" s="70" t="s">
        <v>242</v>
      </c>
      <c r="N14" s="70" t="s">
        <v>243</v>
      </c>
      <c r="O14" s="70" t="s">
        <v>244</v>
      </c>
      <c r="P14" s="70" t="s">
        <v>245</v>
      </c>
    </row>
    <row r="15" spans="1:16" ht="7.5" customHeight="1" x14ac:dyDescent="0.25">
      <c r="A15" s="229"/>
      <c r="B15" s="229"/>
      <c r="C15" s="230"/>
      <c r="D15" s="229"/>
      <c r="E15" s="229"/>
      <c r="F15" s="229"/>
      <c r="G15" s="71"/>
      <c r="H15" s="71"/>
      <c r="I15" s="71"/>
      <c r="J15" s="71"/>
      <c r="K15" s="71"/>
      <c r="L15" s="71"/>
      <c r="M15" s="71"/>
      <c r="N15" s="71"/>
      <c r="O15" s="71"/>
      <c r="P15" s="71"/>
    </row>
    <row r="16" spans="1:16" x14ac:dyDescent="0.25">
      <c r="A16" s="14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4">
        <v>7</v>
      </c>
      <c r="H16" s="14">
        <v>8</v>
      </c>
      <c r="I16" s="14">
        <v>9</v>
      </c>
      <c r="J16" s="14">
        <v>10</v>
      </c>
      <c r="K16" s="14">
        <v>11</v>
      </c>
      <c r="L16" s="14">
        <v>12</v>
      </c>
      <c r="M16" s="14">
        <v>13</v>
      </c>
      <c r="N16" s="14">
        <v>14</v>
      </c>
      <c r="O16" s="14">
        <v>15</v>
      </c>
      <c r="P16" s="14">
        <v>16</v>
      </c>
    </row>
    <row r="17" spans="1:17" ht="35.25" customHeight="1" x14ac:dyDescent="0.25">
      <c r="A17" s="15" t="s">
        <v>27</v>
      </c>
      <c r="B17" s="72" t="s">
        <v>46</v>
      </c>
      <c r="C17" s="73" t="s">
        <v>2</v>
      </c>
      <c r="D17" s="74" t="s">
        <v>54</v>
      </c>
      <c r="E17" s="74" t="s">
        <v>54</v>
      </c>
      <c r="F17" s="74" t="s">
        <v>54</v>
      </c>
      <c r="G17" s="46">
        <v>344.33197992150292</v>
      </c>
      <c r="H17" s="29">
        <v>350.91845483807032</v>
      </c>
      <c r="I17" s="29">
        <v>339.40409905408058</v>
      </c>
      <c r="J17" s="29">
        <v>337.67959831860998</v>
      </c>
      <c r="K17" s="29">
        <v>337.67959831860998</v>
      </c>
      <c r="L17" s="29">
        <v>343.35300000000001</v>
      </c>
      <c r="M17" s="29">
        <v>343.35300000000001</v>
      </c>
      <c r="N17" s="29">
        <v>343.35300000000001</v>
      </c>
      <c r="O17" s="29">
        <v>343.35300000000001</v>
      </c>
      <c r="P17" s="29">
        <v>343.35300000000001</v>
      </c>
      <c r="Q17" s="94"/>
    </row>
    <row r="18" spans="1:17" s="20" customFormat="1" ht="57" customHeight="1" x14ac:dyDescent="0.25">
      <c r="A18" s="30" t="s">
        <v>28</v>
      </c>
      <c r="B18" s="75" t="s">
        <v>52</v>
      </c>
      <c r="C18" s="73" t="s">
        <v>53</v>
      </c>
      <c r="D18" s="74" t="s">
        <v>54</v>
      </c>
      <c r="E18" s="74" t="s">
        <v>54</v>
      </c>
      <c r="F18" s="74" t="s">
        <v>54</v>
      </c>
      <c r="G18" s="38">
        <f>'Прил. 3'!O70</f>
        <v>0</v>
      </c>
      <c r="H18" s="39">
        <f>'Прил. 3'!R70</f>
        <v>0</v>
      </c>
      <c r="I18" s="39">
        <f>'Прил. 3'!U70</f>
        <v>0</v>
      </c>
      <c r="J18" s="39">
        <f>'Прил. 3'!X70</f>
        <v>0</v>
      </c>
      <c r="K18" s="39">
        <f>'Прил. 3'!AA70</f>
        <v>0</v>
      </c>
      <c r="L18" s="39">
        <f>'Прил. 3'!AD70</f>
        <v>1077.315908410299</v>
      </c>
      <c r="M18" s="39">
        <f>'Прил. 3'!AG70</f>
        <v>952.08384189340211</v>
      </c>
      <c r="N18" s="39">
        <f>'Прил. 3'!AJ70</f>
        <v>735.42021709340213</v>
      </c>
      <c r="O18" s="39">
        <f>'Прил. 3'!AM70</f>
        <v>664.5266645154021</v>
      </c>
      <c r="P18" s="39">
        <f>'Прил. 3'!AP70</f>
        <v>741.03260096702206</v>
      </c>
    </row>
    <row r="19" spans="1:17" ht="47.25" customHeight="1" x14ac:dyDescent="0.25">
      <c r="A19" s="15" t="s">
        <v>51</v>
      </c>
      <c r="B19" s="75" t="s">
        <v>47</v>
      </c>
      <c r="C19" s="76" t="s">
        <v>1</v>
      </c>
      <c r="D19" s="74" t="s">
        <v>54</v>
      </c>
      <c r="E19" s="74" t="s">
        <v>54</v>
      </c>
      <c r="F19" s="74" t="s">
        <v>54</v>
      </c>
      <c r="G19" s="145">
        <v>30.006167999999999</v>
      </c>
      <c r="H19" s="145">
        <v>48.630438999999996</v>
      </c>
      <c r="I19" s="145">
        <v>45.192464000000001</v>
      </c>
      <c r="J19" s="145">
        <v>44.306071000000003</v>
      </c>
      <c r="K19" s="145">
        <v>44.306071000000003</v>
      </c>
      <c r="L19" s="145">
        <v>84.743336999999997</v>
      </c>
      <c r="M19" s="145">
        <v>85.018599496101828</v>
      </c>
      <c r="N19" s="145">
        <v>66.456812135005038</v>
      </c>
      <c r="O19" s="145">
        <v>66.763495225619522</v>
      </c>
      <c r="P19" s="145">
        <v>67.086074222190916</v>
      </c>
    </row>
    <row r="20" spans="1:17" ht="46.5" customHeight="1" x14ac:dyDescent="0.25">
      <c r="A20" s="15" t="s">
        <v>29</v>
      </c>
      <c r="B20" s="75" t="s">
        <v>48</v>
      </c>
      <c r="C20" s="73" t="s">
        <v>45</v>
      </c>
      <c r="D20" s="74" t="s">
        <v>54</v>
      </c>
      <c r="E20" s="74" t="s">
        <v>54</v>
      </c>
      <c r="F20" s="74" t="s">
        <v>54</v>
      </c>
      <c r="G20" s="77">
        <v>0.11</v>
      </c>
      <c r="H20" s="77">
        <v>0.76</v>
      </c>
      <c r="I20" s="77">
        <v>2.21</v>
      </c>
      <c r="J20" s="77">
        <v>0.46</v>
      </c>
      <c r="K20" s="77">
        <v>0.46</v>
      </c>
      <c r="L20" s="77">
        <v>2.7258192039623036E-3</v>
      </c>
      <c r="M20" s="77">
        <v>2.7311494723326569E-3</v>
      </c>
      <c r="N20" s="77">
        <v>3.5312180087457242E-3</v>
      </c>
      <c r="O20" s="77">
        <v>3.53477969133969E-3</v>
      </c>
      <c r="P20" s="77">
        <v>3.5382511954645908E-3</v>
      </c>
    </row>
    <row r="21" spans="1:17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7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</row>
    <row r="23" spans="1:17" ht="29.25" customHeight="1" x14ac:dyDescent="0.25">
      <c r="A23" s="227"/>
      <c r="B23" s="227"/>
      <c r="C23" s="227"/>
      <c r="D23" s="227"/>
      <c r="E23" s="227"/>
      <c r="F23" s="227"/>
      <c r="G23" s="227"/>
      <c r="H23" s="227"/>
      <c r="I23" s="227"/>
      <c r="J23" s="227"/>
      <c r="K23" s="227"/>
      <c r="L23" s="42"/>
    </row>
    <row r="24" spans="1:17" ht="30" customHeight="1" x14ac:dyDescent="0.25">
      <c r="A24" s="227"/>
      <c r="B24" s="227"/>
      <c r="C24" s="227"/>
      <c r="D24" s="227"/>
      <c r="E24" s="227"/>
      <c r="F24" s="227"/>
      <c r="G24" s="227"/>
      <c r="H24" s="227"/>
      <c r="I24" s="227"/>
      <c r="J24" s="227"/>
      <c r="K24" s="227"/>
      <c r="L24" s="45"/>
    </row>
    <row r="26" spans="1:17" ht="29.25" customHeight="1" x14ac:dyDescent="0.25"/>
  </sheetData>
  <mergeCells count="14">
    <mergeCell ref="H2:K7"/>
    <mergeCell ref="A23:K23"/>
    <mergeCell ref="A24:K24"/>
    <mergeCell ref="C11:I11"/>
    <mergeCell ref="A13:A15"/>
    <mergeCell ref="B13:B15"/>
    <mergeCell ref="C13:C15"/>
    <mergeCell ref="D13:D15"/>
    <mergeCell ref="E13:E15"/>
    <mergeCell ref="F13:F15"/>
    <mergeCell ref="A9:K9"/>
    <mergeCell ref="A10:K10"/>
    <mergeCell ref="G13:P13"/>
    <mergeCell ref="M2:P7"/>
  </mergeCells>
  <pageMargins left="0.7" right="0.7" top="0.75" bottom="0.75" header="0.3" footer="0.3"/>
  <pageSetup paperSize="9" orientation="landscape" r:id="rId1"/>
  <colBreaks count="1" manualBreakCount="1">
    <brk id="16" max="20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I2092"/>
  <sheetViews>
    <sheetView view="pageBreakPreview" zoomScale="70" zoomScaleNormal="70" zoomScaleSheetLayoutView="70" workbookViewId="0">
      <pane ySplit="16" topLeftCell="A17" activePane="bottomLeft" state="frozen"/>
      <selection pane="bottomLeft" activeCell="AE48" sqref="AE48"/>
    </sheetView>
  </sheetViews>
  <sheetFormatPr defaultRowHeight="15" x14ac:dyDescent="0.25"/>
  <cols>
    <col min="1" max="1" width="6.28515625" style="86" customWidth="1"/>
    <col min="2" max="2" width="43.140625" style="86" customWidth="1"/>
    <col min="3" max="3" width="43.140625" style="86" hidden="1" customWidth="1"/>
    <col min="4" max="4" width="12.7109375" style="86" hidden="1" customWidth="1"/>
    <col min="5" max="6" width="6.5703125" style="86" customWidth="1"/>
    <col min="7" max="7" width="6.5703125" style="122" customWidth="1"/>
    <col min="8" max="11" width="6.5703125" style="86" customWidth="1"/>
    <col min="12" max="12" width="6.7109375" style="86" customWidth="1"/>
    <col min="13" max="13" width="10.7109375" style="127" customWidth="1"/>
    <col min="14" max="14" width="8.140625" style="86" hidden="1" customWidth="1"/>
    <col min="15" max="15" width="8.140625" style="118" hidden="1" customWidth="1"/>
    <col min="16" max="28" width="8.140625" style="86" hidden="1" customWidth="1"/>
    <col min="29" max="39" width="8.140625" style="86" customWidth="1"/>
    <col min="40" max="40" width="10.140625" style="86" customWidth="1"/>
    <col min="41" max="44" width="8.140625" style="86" customWidth="1"/>
    <col min="45" max="49" width="8.140625" style="86" hidden="1" customWidth="1"/>
    <col min="50" max="55" width="8.140625" style="86" customWidth="1"/>
    <col min="56" max="56" width="17.85546875" style="86" customWidth="1"/>
    <col min="57" max="57" width="9.140625" style="86" customWidth="1"/>
    <col min="58" max="58" width="10.140625" style="86" customWidth="1"/>
    <col min="59" max="61" width="9.140625" style="86" hidden="1" customWidth="1"/>
    <col min="62" max="16384" width="9.140625" style="86"/>
  </cols>
  <sheetData>
    <row r="1" spans="1:56" x14ac:dyDescent="0.25">
      <c r="A1" s="26"/>
      <c r="B1" s="26"/>
      <c r="C1" s="26"/>
      <c r="D1" s="26"/>
      <c r="E1" s="26"/>
      <c r="F1" s="26"/>
      <c r="G1" s="95"/>
      <c r="H1" s="26"/>
      <c r="I1" s="26"/>
      <c r="J1" s="26"/>
      <c r="K1" s="26"/>
      <c r="L1" s="26"/>
      <c r="M1" s="26"/>
      <c r="N1" s="26"/>
      <c r="O1" s="9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</row>
    <row r="2" spans="1:56" ht="15" hidden="1" customHeight="1" x14ac:dyDescent="0.25">
      <c r="A2" s="26"/>
      <c r="B2" s="26"/>
      <c r="C2" s="26"/>
      <c r="D2" s="26"/>
      <c r="E2" s="26"/>
      <c r="F2" s="26"/>
      <c r="G2" s="95"/>
      <c r="H2" s="26"/>
      <c r="I2" s="26"/>
      <c r="J2" s="26"/>
      <c r="K2" s="26"/>
      <c r="L2" s="26"/>
      <c r="M2" s="26"/>
      <c r="N2" s="26"/>
      <c r="O2" s="96"/>
      <c r="P2" s="26"/>
      <c r="V2" s="26"/>
      <c r="W2" s="26"/>
      <c r="X2" s="26"/>
      <c r="Y2" s="26"/>
      <c r="AA2" s="97"/>
      <c r="AB2" s="97"/>
      <c r="AD2" s="97"/>
      <c r="AE2" s="97"/>
      <c r="AG2" s="97"/>
      <c r="AH2" s="97"/>
      <c r="AJ2" s="97"/>
      <c r="AK2" s="97"/>
      <c r="AM2" s="97"/>
      <c r="AN2" s="97"/>
      <c r="AP2" s="255" t="s">
        <v>63</v>
      </c>
      <c r="AQ2" s="255"/>
      <c r="AR2" s="255"/>
      <c r="AS2" s="255"/>
      <c r="AT2" s="255"/>
      <c r="AU2" s="97"/>
      <c r="AV2" s="97"/>
      <c r="AW2" s="97"/>
      <c r="AX2" s="97"/>
      <c r="AY2" s="97"/>
      <c r="AZ2" s="97"/>
      <c r="BA2" s="97"/>
      <c r="BB2" s="97"/>
      <c r="BC2" s="26"/>
    </row>
    <row r="3" spans="1:56" hidden="1" x14ac:dyDescent="0.25">
      <c r="A3" s="26"/>
      <c r="B3" s="26"/>
      <c r="C3" s="26"/>
      <c r="D3" s="26"/>
      <c r="E3" s="26"/>
      <c r="F3" s="26"/>
      <c r="G3" s="95"/>
      <c r="H3" s="26"/>
      <c r="I3" s="26"/>
      <c r="J3" s="26"/>
      <c r="K3" s="26"/>
      <c r="L3" s="26"/>
      <c r="M3" s="26"/>
      <c r="N3" s="26"/>
      <c r="O3" s="96"/>
      <c r="P3" s="26"/>
      <c r="V3" s="26"/>
      <c r="W3" s="26"/>
      <c r="X3" s="26"/>
      <c r="Y3" s="26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255"/>
      <c r="AQ3" s="255"/>
      <c r="AR3" s="255"/>
      <c r="AS3" s="255"/>
      <c r="AT3" s="255"/>
      <c r="AU3" s="97"/>
      <c r="AV3" s="98" t="s">
        <v>77</v>
      </c>
      <c r="AW3" s="97"/>
      <c r="AX3" s="97"/>
      <c r="AY3" s="97"/>
      <c r="AZ3" s="97"/>
      <c r="BA3" s="97"/>
      <c r="BB3" s="97"/>
      <c r="BC3" s="26"/>
    </row>
    <row r="4" spans="1:56" hidden="1" x14ac:dyDescent="0.25">
      <c r="A4" s="26"/>
      <c r="B4" s="26"/>
      <c r="C4" s="26"/>
      <c r="D4" s="26"/>
      <c r="E4" s="26"/>
      <c r="F4" s="26"/>
      <c r="G4" s="95"/>
      <c r="H4" s="26"/>
      <c r="I4" s="26"/>
      <c r="J4" s="26"/>
      <c r="K4" s="26"/>
      <c r="L4" s="26"/>
      <c r="M4" s="26"/>
      <c r="N4" s="26"/>
      <c r="O4" s="96"/>
      <c r="P4" s="26"/>
      <c r="V4" s="26"/>
      <c r="W4" s="26"/>
      <c r="X4" s="26"/>
      <c r="Y4" s="26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255"/>
      <c r="AQ4" s="255"/>
      <c r="AR4" s="255"/>
      <c r="AS4" s="255"/>
      <c r="AT4" s="255"/>
      <c r="AU4" s="97"/>
      <c r="AV4" s="97"/>
      <c r="AW4" s="97"/>
      <c r="AX4" s="97"/>
      <c r="AY4" s="97"/>
      <c r="AZ4" s="97"/>
      <c r="BA4" s="97"/>
      <c r="BB4" s="97"/>
      <c r="BC4" s="26"/>
    </row>
    <row r="5" spans="1:56" hidden="1" x14ac:dyDescent="0.25">
      <c r="A5" s="26"/>
      <c r="B5" s="26"/>
      <c r="C5" s="26"/>
      <c r="D5" s="26"/>
      <c r="E5" s="26"/>
      <c r="F5" s="26"/>
      <c r="G5" s="95"/>
      <c r="H5" s="26"/>
      <c r="I5" s="26"/>
      <c r="J5" s="26"/>
      <c r="K5" s="26"/>
      <c r="L5" s="26"/>
      <c r="M5" s="26"/>
      <c r="N5" s="26"/>
      <c r="O5" s="96"/>
      <c r="P5" s="26"/>
      <c r="V5" s="26"/>
      <c r="W5" s="26"/>
      <c r="X5" s="26"/>
      <c r="Y5" s="26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255"/>
      <c r="AQ5" s="255"/>
      <c r="AR5" s="255"/>
      <c r="AS5" s="255"/>
      <c r="AT5" s="255"/>
      <c r="AU5" s="97"/>
      <c r="AV5" s="97"/>
      <c r="AW5" s="97"/>
      <c r="AX5" s="97"/>
      <c r="AY5" s="97"/>
      <c r="AZ5" s="97"/>
      <c r="BA5" s="97"/>
      <c r="BB5" s="97"/>
      <c r="BC5" s="26"/>
    </row>
    <row r="6" spans="1:56" ht="54.75" hidden="1" customHeight="1" x14ac:dyDescent="0.25">
      <c r="A6" s="26"/>
      <c r="B6" s="26"/>
      <c r="C6" s="26"/>
      <c r="D6" s="26"/>
      <c r="E6" s="26"/>
      <c r="F6" s="26"/>
      <c r="G6" s="95"/>
      <c r="H6" s="26"/>
      <c r="I6" s="26"/>
      <c r="J6" s="26"/>
      <c r="K6" s="26"/>
      <c r="L6" s="26"/>
      <c r="M6" s="26"/>
      <c r="N6" s="26"/>
      <c r="O6" s="96"/>
      <c r="P6" s="26"/>
      <c r="V6" s="26"/>
      <c r="W6" s="26"/>
      <c r="X6" s="26"/>
      <c r="Y6" s="26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255"/>
      <c r="AQ6" s="255"/>
      <c r="AR6" s="255"/>
      <c r="AS6" s="255"/>
      <c r="AT6" s="255"/>
      <c r="AU6" s="97"/>
      <c r="AV6" s="97"/>
      <c r="AW6" s="97"/>
      <c r="AX6" s="97"/>
      <c r="AY6" s="97"/>
      <c r="AZ6" s="97"/>
      <c r="BA6" s="97"/>
      <c r="BB6" s="97"/>
      <c r="BC6" s="26"/>
    </row>
    <row r="7" spans="1:56" hidden="1" x14ac:dyDescent="0.25">
      <c r="A7" s="26"/>
      <c r="B7" s="26"/>
      <c r="C7" s="26"/>
      <c r="D7" s="26"/>
      <c r="E7" s="26"/>
      <c r="F7" s="26"/>
      <c r="G7" s="95"/>
      <c r="H7" s="26"/>
      <c r="I7" s="26"/>
      <c r="J7" s="26"/>
      <c r="K7" s="26"/>
      <c r="L7" s="26"/>
      <c r="M7" s="26"/>
      <c r="N7" s="26"/>
      <c r="O7" s="9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</row>
    <row r="8" spans="1:56" ht="64.5" hidden="1" customHeight="1" x14ac:dyDescent="0.25">
      <c r="B8" s="259" t="s">
        <v>65</v>
      </c>
      <c r="C8" s="259"/>
      <c r="D8" s="259"/>
      <c r="E8" s="259"/>
      <c r="F8" s="259"/>
      <c r="G8" s="259"/>
      <c r="H8" s="259"/>
      <c r="I8" s="259"/>
      <c r="J8" s="259"/>
      <c r="K8" s="259"/>
      <c r="L8" s="259"/>
      <c r="M8" s="259"/>
      <c r="N8" s="259"/>
      <c r="O8" s="259"/>
      <c r="P8" s="259"/>
      <c r="Q8" s="259"/>
      <c r="R8" s="259"/>
      <c r="S8" s="259"/>
      <c r="T8" s="259"/>
      <c r="U8" s="259"/>
      <c r="V8" s="259"/>
      <c r="W8" s="99"/>
      <c r="X8" s="99"/>
      <c r="Y8" s="99"/>
      <c r="Z8" s="99"/>
      <c r="AA8" s="99"/>
      <c r="AB8" s="99"/>
      <c r="AC8" s="99"/>
      <c r="AD8" s="99"/>
      <c r="AE8" s="99"/>
      <c r="AF8" s="99"/>
      <c r="AG8" s="99"/>
      <c r="AH8" s="99"/>
      <c r="AI8" s="99"/>
      <c r="AJ8" s="99"/>
      <c r="AK8" s="99"/>
      <c r="AL8" s="99"/>
      <c r="AM8" s="99"/>
      <c r="AN8" s="99"/>
      <c r="AO8" s="99"/>
      <c r="AP8" s="99"/>
      <c r="AQ8" s="99"/>
      <c r="AR8" s="99"/>
      <c r="AS8" s="99"/>
      <c r="AT8" s="99"/>
      <c r="AU8" s="99"/>
      <c r="AV8" s="99"/>
      <c r="AW8" s="99"/>
      <c r="AX8" s="99"/>
      <c r="AY8" s="99"/>
      <c r="AZ8" s="99"/>
      <c r="BA8" s="99"/>
      <c r="BB8" s="99"/>
      <c r="BC8" s="99"/>
      <c r="BD8" s="99"/>
    </row>
    <row r="9" spans="1:56" ht="18.75" hidden="1" customHeight="1" x14ac:dyDescent="0.25">
      <c r="A9" s="100"/>
      <c r="B9" s="260" t="s">
        <v>59</v>
      </c>
      <c r="C9" s="260"/>
      <c r="D9" s="260"/>
      <c r="E9" s="260"/>
      <c r="F9" s="260"/>
      <c r="G9" s="260"/>
      <c r="H9" s="260"/>
      <c r="I9" s="260"/>
      <c r="J9" s="260"/>
      <c r="K9" s="260"/>
      <c r="L9" s="260"/>
      <c r="M9" s="260"/>
      <c r="N9" s="260"/>
      <c r="O9" s="260"/>
      <c r="P9" s="260"/>
      <c r="Q9" s="260"/>
      <c r="R9" s="260"/>
      <c r="S9" s="260"/>
      <c r="T9" s="260"/>
      <c r="U9" s="260"/>
      <c r="V9" s="260"/>
      <c r="W9" s="101"/>
      <c r="X9" s="101"/>
      <c r="Y9" s="101"/>
      <c r="Z9" s="101"/>
      <c r="AA9" s="101"/>
      <c r="AB9" s="101"/>
      <c r="AC9" s="101"/>
      <c r="AD9" s="101"/>
      <c r="AE9" s="101"/>
      <c r="AF9" s="101"/>
      <c r="AG9" s="101"/>
      <c r="AH9" s="101"/>
      <c r="AI9" s="101"/>
      <c r="AJ9" s="101"/>
      <c r="AK9" s="101"/>
      <c r="AL9" s="101"/>
      <c r="AM9" s="101"/>
      <c r="AN9" s="101"/>
      <c r="AO9" s="101"/>
      <c r="AP9" s="101"/>
      <c r="AQ9" s="101"/>
      <c r="AR9" s="99"/>
      <c r="AS9" s="99"/>
      <c r="AT9" s="100"/>
      <c r="AU9" s="100"/>
      <c r="AV9" s="100"/>
      <c r="AW9" s="100"/>
      <c r="AX9" s="100"/>
      <c r="AY9" s="100"/>
      <c r="AZ9" s="100"/>
      <c r="BA9" s="100"/>
      <c r="BB9" s="100"/>
      <c r="BC9" s="100"/>
      <c r="BD9" s="100"/>
    </row>
    <row r="10" spans="1:56" ht="15.75" hidden="1" customHeight="1" x14ac:dyDescent="0.25">
      <c r="A10" s="100"/>
      <c r="B10" s="261" t="s">
        <v>3</v>
      </c>
      <c r="C10" s="261"/>
      <c r="D10" s="261"/>
      <c r="E10" s="261"/>
      <c r="F10" s="261"/>
      <c r="G10" s="261"/>
      <c r="H10" s="261"/>
      <c r="I10" s="261"/>
      <c r="J10" s="261"/>
      <c r="K10" s="261"/>
      <c r="L10" s="261"/>
      <c r="M10" s="261"/>
      <c r="N10" s="261"/>
      <c r="O10" s="261"/>
      <c r="P10" s="261"/>
      <c r="Q10" s="261"/>
      <c r="R10" s="261"/>
      <c r="S10" s="261"/>
      <c r="T10" s="261"/>
      <c r="U10" s="261"/>
      <c r="V10" s="261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99"/>
      <c r="AS10" s="99"/>
      <c r="AT10" s="100"/>
      <c r="AU10" s="100"/>
      <c r="AV10" s="100"/>
      <c r="AW10" s="100"/>
      <c r="AX10" s="100"/>
      <c r="AY10" s="100"/>
      <c r="AZ10" s="100"/>
      <c r="BA10" s="100"/>
      <c r="BB10" s="100"/>
      <c r="BC10" s="100"/>
      <c r="BD10" s="100"/>
    </row>
    <row r="11" spans="1:56" hidden="1" x14ac:dyDescent="0.25">
      <c r="A11" s="26"/>
      <c r="B11" s="26"/>
      <c r="C11" s="26"/>
      <c r="D11" s="26"/>
      <c r="E11" s="26"/>
      <c r="F11" s="26"/>
      <c r="G11" s="95"/>
      <c r="H11" s="26"/>
      <c r="I11" s="26"/>
      <c r="J11" s="26"/>
      <c r="K11" s="26"/>
      <c r="L11" s="103"/>
      <c r="M11" s="103"/>
      <c r="N11" s="26"/>
      <c r="O11" s="9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</row>
    <row r="12" spans="1:56" ht="30.75" customHeight="1" x14ac:dyDescent="0.25">
      <c r="A12" s="256" t="s">
        <v>30</v>
      </c>
      <c r="B12" s="256" t="s">
        <v>31</v>
      </c>
      <c r="C12" s="180"/>
      <c r="D12" s="180"/>
      <c r="E12" s="246" t="s">
        <v>42</v>
      </c>
      <c r="F12" s="247"/>
      <c r="G12" s="247"/>
      <c r="H12" s="247"/>
      <c r="I12" s="247"/>
      <c r="J12" s="247"/>
      <c r="K12" s="248"/>
      <c r="L12" s="243" t="s">
        <v>32</v>
      </c>
      <c r="M12" s="244"/>
      <c r="N12" s="244"/>
      <c r="O12" s="244"/>
      <c r="P12" s="244"/>
      <c r="Q12" s="244"/>
      <c r="R12" s="244"/>
      <c r="S12" s="244"/>
      <c r="T12" s="244"/>
      <c r="U12" s="244"/>
      <c r="V12" s="244"/>
      <c r="W12" s="244"/>
      <c r="X12" s="244"/>
      <c r="Y12" s="244"/>
      <c r="Z12" s="244"/>
      <c r="AA12" s="244"/>
      <c r="AB12" s="244"/>
      <c r="AC12" s="244"/>
      <c r="AD12" s="244"/>
      <c r="AE12" s="244"/>
      <c r="AF12" s="244"/>
      <c r="AG12" s="244"/>
      <c r="AH12" s="244"/>
      <c r="AI12" s="244"/>
      <c r="AJ12" s="244"/>
      <c r="AK12" s="244"/>
      <c r="AL12" s="244"/>
      <c r="AM12" s="244"/>
      <c r="AN12" s="244"/>
      <c r="AO12" s="244"/>
      <c r="AP12" s="244"/>
      <c r="AQ12" s="245"/>
      <c r="AR12" s="232" t="s">
        <v>33</v>
      </c>
      <c r="AS12" s="246" t="s">
        <v>75</v>
      </c>
      <c r="AT12" s="247"/>
      <c r="AU12" s="247"/>
      <c r="AV12" s="247"/>
      <c r="AW12" s="247"/>
      <c r="AX12" s="247"/>
      <c r="AY12" s="247"/>
      <c r="AZ12" s="247"/>
      <c r="BA12" s="247"/>
      <c r="BB12" s="248"/>
      <c r="BC12" s="240" t="s">
        <v>34</v>
      </c>
      <c r="BD12" s="232" t="s">
        <v>35</v>
      </c>
    </row>
    <row r="13" spans="1:56" x14ac:dyDescent="0.25">
      <c r="A13" s="257"/>
      <c r="B13" s="257"/>
      <c r="C13" s="181"/>
      <c r="D13" s="181"/>
      <c r="E13" s="249"/>
      <c r="F13" s="250"/>
      <c r="G13" s="250"/>
      <c r="H13" s="250"/>
      <c r="I13" s="250"/>
      <c r="J13" s="250"/>
      <c r="K13" s="251"/>
      <c r="L13" s="240" t="s">
        <v>36</v>
      </c>
      <c r="M13" s="262" t="s">
        <v>37</v>
      </c>
      <c r="N13" s="234">
        <v>2018</v>
      </c>
      <c r="O13" s="235"/>
      <c r="P13" s="236"/>
      <c r="Q13" s="234">
        <v>2019</v>
      </c>
      <c r="R13" s="235"/>
      <c r="S13" s="236"/>
      <c r="T13" s="234">
        <v>2020</v>
      </c>
      <c r="U13" s="235"/>
      <c r="V13" s="236"/>
      <c r="W13" s="234">
        <v>2021</v>
      </c>
      <c r="X13" s="235"/>
      <c r="Y13" s="236"/>
      <c r="Z13" s="234">
        <v>2022</v>
      </c>
      <c r="AA13" s="235"/>
      <c r="AB13" s="236"/>
      <c r="AC13" s="234">
        <v>2023</v>
      </c>
      <c r="AD13" s="235"/>
      <c r="AE13" s="236"/>
      <c r="AF13" s="234">
        <v>2024</v>
      </c>
      <c r="AG13" s="235"/>
      <c r="AH13" s="236"/>
      <c r="AI13" s="234">
        <v>2025</v>
      </c>
      <c r="AJ13" s="235"/>
      <c r="AK13" s="236"/>
      <c r="AL13" s="234">
        <v>2026</v>
      </c>
      <c r="AM13" s="235"/>
      <c r="AN13" s="236"/>
      <c r="AO13" s="234">
        <v>2027</v>
      </c>
      <c r="AP13" s="235"/>
      <c r="AQ13" s="236"/>
      <c r="AR13" s="242"/>
      <c r="AS13" s="249"/>
      <c r="AT13" s="250"/>
      <c r="AU13" s="250"/>
      <c r="AV13" s="250"/>
      <c r="AW13" s="250"/>
      <c r="AX13" s="250"/>
      <c r="AY13" s="250"/>
      <c r="AZ13" s="250"/>
      <c r="BA13" s="250"/>
      <c r="BB13" s="251"/>
      <c r="BC13" s="241"/>
      <c r="BD13" s="242"/>
    </row>
    <row r="14" spans="1:56" x14ac:dyDescent="0.25">
      <c r="A14" s="257"/>
      <c r="B14" s="257"/>
      <c r="C14" s="181"/>
      <c r="D14" s="181"/>
      <c r="E14" s="249"/>
      <c r="F14" s="250"/>
      <c r="G14" s="250"/>
      <c r="H14" s="250"/>
      <c r="I14" s="250"/>
      <c r="J14" s="250"/>
      <c r="K14" s="251"/>
      <c r="L14" s="241"/>
      <c r="M14" s="262"/>
      <c r="N14" s="237"/>
      <c r="O14" s="238"/>
      <c r="P14" s="239"/>
      <c r="Q14" s="237"/>
      <c r="R14" s="238"/>
      <c r="S14" s="239"/>
      <c r="T14" s="237"/>
      <c r="U14" s="238"/>
      <c r="V14" s="239"/>
      <c r="W14" s="237"/>
      <c r="X14" s="238"/>
      <c r="Y14" s="239"/>
      <c r="Z14" s="237"/>
      <c r="AA14" s="238"/>
      <c r="AB14" s="239"/>
      <c r="AC14" s="237"/>
      <c r="AD14" s="238"/>
      <c r="AE14" s="239"/>
      <c r="AF14" s="237"/>
      <c r="AG14" s="238"/>
      <c r="AH14" s="239"/>
      <c r="AI14" s="237"/>
      <c r="AJ14" s="238"/>
      <c r="AK14" s="239"/>
      <c r="AL14" s="237"/>
      <c r="AM14" s="238"/>
      <c r="AN14" s="239"/>
      <c r="AO14" s="237"/>
      <c r="AP14" s="238"/>
      <c r="AQ14" s="239"/>
      <c r="AR14" s="242"/>
      <c r="AS14" s="249"/>
      <c r="AT14" s="250"/>
      <c r="AU14" s="250"/>
      <c r="AV14" s="250"/>
      <c r="AW14" s="250"/>
      <c r="AX14" s="250"/>
      <c r="AY14" s="250"/>
      <c r="AZ14" s="250"/>
      <c r="BA14" s="250"/>
      <c r="BB14" s="251"/>
      <c r="BC14" s="241"/>
      <c r="BD14" s="242"/>
    </row>
    <row r="15" spans="1:56" ht="15" customHeight="1" x14ac:dyDescent="0.25">
      <c r="A15" s="257"/>
      <c r="B15" s="257"/>
      <c r="C15" s="181"/>
      <c r="D15" s="181"/>
      <c r="E15" s="252"/>
      <c r="F15" s="253"/>
      <c r="G15" s="253"/>
      <c r="H15" s="253"/>
      <c r="I15" s="253"/>
      <c r="J15" s="253"/>
      <c r="K15" s="254"/>
      <c r="L15" s="241"/>
      <c r="M15" s="262"/>
      <c r="N15" s="232" t="s">
        <v>38</v>
      </c>
      <c r="O15" s="232" t="s">
        <v>39</v>
      </c>
      <c r="P15" s="232" t="s">
        <v>40</v>
      </c>
      <c r="Q15" s="232" t="s">
        <v>38</v>
      </c>
      <c r="R15" s="232" t="s">
        <v>39</v>
      </c>
      <c r="S15" s="232" t="s">
        <v>40</v>
      </c>
      <c r="T15" s="232" t="s">
        <v>38</v>
      </c>
      <c r="U15" s="232" t="s">
        <v>39</v>
      </c>
      <c r="V15" s="232" t="s">
        <v>40</v>
      </c>
      <c r="W15" s="232" t="s">
        <v>38</v>
      </c>
      <c r="X15" s="232" t="s">
        <v>39</v>
      </c>
      <c r="Y15" s="232" t="s">
        <v>40</v>
      </c>
      <c r="Z15" s="232" t="s">
        <v>38</v>
      </c>
      <c r="AA15" s="232" t="s">
        <v>39</v>
      </c>
      <c r="AB15" s="232" t="s">
        <v>40</v>
      </c>
      <c r="AC15" s="240" t="s">
        <v>38</v>
      </c>
      <c r="AD15" s="240" t="s">
        <v>39</v>
      </c>
      <c r="AE15" s="240" t="s">
        <v>40</v>
      </c>
      <c r="AF15" s="240" t="s">
        <v>38</v>
      </c>
      <c r="AG15" s="240" t="s">
        <v>39</v>
      </c>
      <c r="AH15" s="240" t="s">
        <v>40</v>
      </c>
      <c r="AI15" s="240" t="s">
        <v>38</v>
      </c>
      <c r="AJ15" s="240" t="s">
        <v>39</v>
      </c>
      <c r="AK15" s="240" t="s">
        <v>40</v>
      </c>
      <c r="AL15" s="240" t="s">
        <v>38</v>
      </c>
      <c r="AM15" s="240" t="s">
        <v>39</v>
      </c>
      <c r="AN15" s="240" t="s">
        <v>40</v>
      </c>
      <c r="AO15" s="240" t="s">
        <v>38</v>
      </c>
      <c r="AP15" s="240" t="s">
        <v>39</v>
      </c>
      <c r="AQ15" s="240" t="s">
        <v>40</v>
      </c>
      <c r="AR15" s="242"/>
      <c r="AS15" s="252"/>
      <c r="AT15" s="253"/>
      <c r="AU15" s="253"/>
      <c r="AV15" s="253"/>
      <c r="AW15" s="253"/>
      <c r="AX15" s="253"/>
      <c r="AY15" s="253"/>
      <c r="AZ15" s="253"/>
      <c r="BA15" s="253"/>
      <c r="BB15" s="254"/>
      <c r="BC15" s="241"/>
      <c r="BD15" s="242"/>
    </row>
    <row r="16" spans="1:56" ht="132.75" customHeight="1" x14ac:dyDescent="0.25">
      <c r="A16" s="257"/>
      <c r="B16" s="258"/>
      <c r="C16" s="181"/>
      <c r="D16" s="181"/>
      <c r="E16" s="104" t="s">
        <v>36</v>
      </c>
      <c r="F16" s="104" t="s">
        <v>15</v>
      </c>
      <c r="G16" s="105">
        <v>2023</v>
      </c>
      <c r="H16" s="105">
        <v>2024</v>
      </c>
      <c r="I16" s="105">
        <v>2025</v>
      </c>
      <c r="J16" s="105">
        <v>2026</v>
      </c>
      <c r="K16" s="105">
        <v>2027</v>
      </c>
      <c r="L16" s="241"/>
      <c r="M16" s="262"/>
      <c r="N16" s="233"/>
      <c r="O16" s="233"/>
      <c r="P16" s="233"/>
      <c r="Q16" s="233"/>
      <c r="R16" s="233"/>
      <c r="S16" s="233"/>
      <c r="T16" s="233"/>
      <c r="U16" s="233"/>
      <c r="V16" s="233"/>
      <c r="W16" s="233"/>
      <c r="X16" s="233"/>
      <c r="Y16" s="233"/>
      <c r="Z16" s="233"/>
      <c r="AA16" s="233"/>
      <c r="AB16" s="233"/>
      <c r="AC16" s="241"/>
      <c r="AD16" s="241"/>
      <c r="AE16" s="241"/>
      <c r="AF16" s="241"/>
      <c r="AG16" s="241"/>
      <c r="AH16" s="241"/>
      <c r="AI16" s="241"/>
      <c r="AJ16" s="241"/>
      <c r="AK16" s="241"/>
      <c r="AL16" s="241"/>
      <c r="AM16" s="241"/>
      <c r="AN16" s="241"/>
      <c r="AO16" s="241"/>
      <c r="AP16" s="241"/>
      <c r="AQ16" s="241"/>
      <c r="AR16" s="233"/>
      <c r="AS16" s="25">
        <v>2018</v>
      </c>
      <c r="AT16" s="25">
        <v>2019</v>
      </c>
      <c r="AU16" s="25">
        <v>2020</v>
      </c>
      <c r="AV16" s="25">
        <v>2021</v>
      </c>
      <c r="AW16" s="25">
        <v>2022</v>
      </c>
      <c r="AX16" s="25">
        <v>2023</v>
      </c>
      <c r="AY16" s="25">
        <v>2024</v>
      </c>
      <c r="AZ16" s="25">
        <v>2025</v>
      </c>
      <c r="BA16" s="25">
        <v>2026</v>
      </c>
      <c r="BB16" s="25">
        <v>2027</v>
      </c>
      <c r="BC16" s="241"/>
      <c r="BD16" s="242"/>
    </row>
    <row r="17" spans="1:59" x14ac:dyDescent="0.25">
      <c r="A17" s="27">
        <v>1</v>
      </c>
      <c r="B17" s="106">
        <f>A17+1</f>
        <v>2</v>
      </c>
      <c r="C17" s="106"/>
      <c r="D17" s="106"/>
      <c r="E17" s="106">
        <f>B17+1</f>
        <v>3</v>
      </c>
      <c r="F17" s="106">
        <f t="shared" ref="F17:BD17" si="0">E17+1</f>
        <v>4</v>
      </c>
      <c r="G17" s="106">
        <f t="shared" si="0"/>
        <v>5</v>
      </c>
      <c r="H17" s="106">
        <f t="shared" si="0"/>
        <v>6</v>
      </c>
      <c r="I17" s="106">
        <f t="shared" si="0"/>
        <v>7</v>
      </c>
      <c r="J17" s="106">
        <f t="shared" si="0"/>
        <v>8</v>
      </c>
      <c r="K17" s="106">
        <f t="shared" si="0"/>
        <v>9</v>
      </c>
      <c r="L17" s="106">
        <f t="shared" si="0"/>
        <v>10</v>
      </c>
      <c r="M17" s="106">
        <f t="shared" si="0"/>
        <v>11</v>
      </c>
      <c r="N17" s="106">
        <f t="shared" si="0"/>
        <v>12</v>
      </c>
      <c r="O17" s="106">
        <f t="shared" si="0"/>
        <v>13</v>
      </c>
      <c r="P17" s="106">
        <f t="shared" si="0"/>
        <v>14</v>
      </c>
      <c r="Q17" s="106">
        <f t="shared" si="0"/>
        <v>15</v>
      </c>
      <c r="R17" s="106">
        <f t="shared" si="0"/>
        <v>16</v>
      </c>
      <c r="S17" s="106">
        <f t="shared" si="0"/>
        <v>17</v>
      </c>
      <c r="T17" s="106">
        <f t="shared" si="0"/>
        <v>18</v>
      </c>
      <c r="U17" s="106">
        <f t="shared" si="0"/>
        <v>19</v>
      </c>
      <c r="V17" s="107">
        <f t="shared" si="0"/>
        <v>20</v>
      </c>
      <c r="W17" s="107">
        <f t="shared" si="0"/>
        <v>21</v>
      </c>
      <c r="X17" s="106">
        <f t="shared" si="0"/>
        <v>22</v>
      </c>
      <c r="Y17" s="106">
        <f t="shared" si="0"/>
        <v>23</v>
      </c>
      <c r="Z17" s="106">
        <f t="shared" si="0"/>
        <v>24</v>
      </c>
      <c r="AA17" s="106">
        <f t="shared" si="0"/>
        <v>25</v>
      </c>
      <c r="AB17" s="106">
        <f t="shared" si="0"/>
        <v>26</v>
      </c>
      <c r="AC17" s="106"/>
      <c r="AD17" s="106"/>
      <c r="AE17" s="106"/>
      <c r="AF17" s="106"/>
      <c r="AG17" s="106"/>
      <c r="AH17" s="106"/>
      <c r="AI17" s="106"/>
      <c r="AJ17" s="106"/>
      <c r="AK17" s="106"/>
      <c r="AL17" s="106"/>
      <c r="AM17" s="106"/>
      <c r="AN17" s="106"/>
      <c r="AO17" s="106"/>
      <c r="AP17" s="106"/>
      <c r="AQ17" s="106"/>
      <c r="AR17" s="106">
        <f>AE17+1</f>
        <v>1</v>
      </c>
      <c r="AS17" s="106">
        <f t="shared" si="0"/>
        <v>2</v>
      </c>
      <c r="AT17" s="106">
        <f t="shared" si="0"/>
        <v>3</v>
      </c>
      <c r="AU17" s="106">
        <f t="shared" si="0"/>
        <v>4</v>
      </c>
      <c r="AV17" s="106">
        <f t="shared" si="0"/>
        <v>5</v>
      </c>
      <c r="AW17" s="106">
        <f t="shared" si="0"/>
        <v>6</v>
      </c>
      <c r="AX17" s="106"/>
      <c r="AY17" s="106"/>
      <c r="AZ17" s="106"/>
      <c r="BA17" s="106"/>
      <c r="BB17" s="106"/>
      <c r="BC17" s="106">
        <f>AW17+1</f>
        <v>7</v>
      </c>
      <c r="BD17" s="106">
        <f t="shared" si="0"/>
        <v>8</v>
      </c>
    </row>
    <row r="18" spans="1:59" ht="30" x14ac:dyDescent="0.25">
      <c r="A18" s="79" t="s">
        <v>69</v>
      </c>
      <c r="B18" s="108" t="s">
        <v>73</v>
      </c>
      <c r="C18" s="108"/>
      <c r="D18" s="108"/>
      <c r="E18" s="27"/>
      <c r="F18" s="63"/>
      <c r="G18" s="63"/>
      <c r="H18" s="63"/>
      <c r="I18" s="63"/>
      <c r="J18" s="63"/>
      <c r="K18" s="27"/>
      <c r="L18" s="109"/>
      <c r="M18" s="52"/>
      <c r="N18" s="109"/>
      <c r="O18" s="109"/>
      <c r="P18" s="109"/>
      <c r="Q18" s="109"/>
      <c r="R18" s="109"/>
      <c r="S18" s="109"/>
      <c r="T18" s="109"/>
      <c r="U18" s="109"/>
      <c r="V18" s="52"/>
      <c r="W18" s="52"/>
      <c r="X18" s="109"/>
      <c r="Y18" s="109"/>
      <c r="Z18" s="109"/>
      <c r="AA18" s="109"/>
      <c r="AB18" s="109"/>
      <c r="AC18" s="109"/>
      <c r="AD18" s="109"/>
      <c r="AE18" s="109"/>
      <c r="AF18" s="109"/>
      <c r="AG18" s="109"/>
      <c r="AH18" s="109"/>
      <c r="AI18" s="109"/>
      <c r="AJ18" s="109"/>
      <c r="AK18" s="109"/>
      <c r="AL18" s="109"/>
      <c r="AM18" s="109"/>
      <c r="AN18" s="109"/>
      <c r="AO18" s="109"/>
      <c r="AP18" s="109"/>
      <c r="AQ18" s="109"/>
      <c r="AR18" s="109"/>
      <c r="AS18" s="79"/>
      <c r="AT18" s="79"/>
      <c r="AU18" s="79"/>
      <c r="AV18" s="79"/>
      <c r="AW18" s="79"/>
      <c r="AX18" s="79"/>
      <c r="AY18" s="79"/>
      <c r="AZ18" s="79"/>
      <c r="BA18" s="79"/>
      <c r="BB18" s="79"/>
      <c r="BC18" s="79"/>
      <c r="BD18" s="52"/>
    </row>
    <row r="19" spans="1:59" ht="75" x14ac:dyDescent="0.25">
      <c r="A19" s="110" t="s">
        <v>167</v>
      </c>
      <c r="B19" s="108" t="s">
        <v>129</v>
      </c>
      <c r="C19" s="108"/>
      <c r="D19" s="108"/>
      <c r="E19" s="27"/>
      <c r="F19" s="63"/>
      <c r="G19" s="47"/>
      <c r="H19" s="47"/>
      <c r="I19" s="63"/>
      <c r="J19" s="63"/>
      <c r="K19" s="27"/>
      <c r="L19" s="24" t="s">
        <v>102</v>
      </c>
      <c r="M19" s="89">
        <f>SUM(P19,S19,V19,Y19,AB19,AE19,AH19,AK19,AN19,AQ19)</f>
        <v>447.99047662834653</v>
      </c>
      <c r="N19" s="144"/>
      <c r="O19" s="144"/>
      <c r="P19" s="144"/>
      <c r="Q19" s="144"/>
      <c r="R19" s="144"/>
      <c r="S19" s="144"/>
      <c r="T19" s="144"/>
      <c r="U19" s="144"/>
      <c r="V19" s="23"/>
      <c r="W19" s="23"/>
      <c r="X19" s="144"/>
      <c r="Y19" s="144"/>
      <c r="Z19" s="144"/>
      <c r="AA19" s="144"/>
      <c r="AB19" s="144"/>
      <c r="AC19" s="176">
        <v>585.53296841089946</v>
      </c>
      <c r="AD19" s="176">
        <v>845.47500000000002</v>
      </c>
      <c r="AE19" s="177">
        <v>51.400713476571603</v>
      </c>
      <c r="AF19" s="144">
        <v>587.25485536532437</v>
      </c>
      <c r="AG19" s="144">
        <v>847.90078000000005</v>
      </c>
      <c r="AH19" s="144">
        <v>53.435002339240299</v>
      </c>
      <c r="AI19" s="144">
        <v>455.51654985194119</v>
      </c>
      <c r="AJ19" s="144">
        <v>656.80786180000007</v>
      </c>
      <c r="AK19" s="144">
        <v>108.72881018041301</v>
      </c>
      <c r="AL19" s="144">
        <v>406.67535683932488</v>
      </c>
      <c r="AM19" s="144">
        <v>585.91430922200004</v>
      </c>
      <c r="AN19" s="144">
        <v>114.502587473548</v>
      </c>
      <c r="AO19" s="144">
        <v>459.49000209140792</v>
      </c>
      <c r="AP19" s="144">
        <v>662.42024567362</v>
      </c>
      <c r="AQ19" s="144">
        <v>119.92336315857359</v>
      </c>
      <c r="AR19" s="109"/>
      <c r="AS19" s="79"/>
      <c r="AT19" s="79"/>
      <c r="AU19" s="111"/>
      <c r="AV19" s="79"/>
      <c r="AW19" s="79"/>
      <c r="AX19" s="79"/>
      <c r="AY19" s="79"/>
      <c r="AZ19" s="79"/>
      <c r="BA19" s="79"/>
      <c r="BB19" s="79"/>
      <c r="BC19" s="27"/>
      <c r="BD19" s="50"/>
    </row>
    <row r="20" spans="1:59" ht="45" x14ac:dyDescent="0.25">
      <c r="A20" s="110" t="s">
        <v>236</v>
      </c>
      <c r="B20" s="108" t="s">
        <v>237</v>
      </c>
      <c r="C20" s="108"/>
      <c r="D20" s="108"/>
      <c r="E20" s="27"/>
      <c r="F20" s="63"/>
      <c r="G20" s="47"/>
      <c r="H20" s="47"/>
      <c r="I20" s="63"/>
      <c r="J20" s="63"/>
      <c r="K20" s="27"/>
      <c r="L20" s="24" t="s">
        <v>102</v>
      </c>
      <c r="M20" s="89">
        <f>SUM(P20,S20,V20,Y20,AB20,AE20,AH20,AK20,AN20,AQ20)</f>
        <v>93.573076815740706</v>
      </c>
      <c r="N20" s="144"/>
      <c r="O20" s="144"/>
      <c r="P20" s="144"/>
      <c r="Q20" s="144"/>
      <c r="R20" s="144"/>
      <c r="S20" s="144"/>
      <c r="T20" s="144"/>
      <c r="U20" s="144"/>
      <c r="V20" s="23"/>
      <c r="W20" s="23"/>
      <c r="X20" s="144"/>
      <c r="Y20" s="144"/>
      <c r="Z20" s="144"/>
      <c r="AA20" s="144"/>
      <c r="AB20" s="144"/>
      <c r="AC20" s="144"/>
      <c r="AD20" s="144"/>
      <c r="AE20" s="144">
        <v>29.369189760590778</v>
      </c>
      <c r="AF20" s="144"/>
      <c r="AG20" s="144"/>
      <c r="AH20" s="144">
        <v>31.154836498034793</v>
      </c>
      <c r="AI20" s="144"/>
      <c r="AJ20" s="144"/>
      <c r="AK20" s="144">
        <v>33.049050557115144</v>
      </c>
      <c r="AL20" s="144"/>
      <c r="AM20" s="144"/>
      <c r="AN20" s="144"/>
      <c r="AO20" s="144"/>
      <c r="AP20" s="144"/>
      <c r="AQ20" s="144"/>
      <c r="AR20" s="109"/>
      <c r="AS20" s="79"/>
      <c r="AT20" s="79"/>
      <c r="AU20" s="111"/>
      <c r="AV20" s="79"/>
      <c r="AW20" s="79"/>
      <c r="AX20" s="79"/>
      <c r="AY20" s="79"/>
      <c r="AZ20" s="79"/>
      <c r="BA20" s="79"/>
      <c r="BB20" s="79"/>
      <c r="BC20" s="79"/>
      <c r="BD20" s="50"/>
    </row>
    <row r="21" spans="1:59" ht="30" x14ac:dyDescent="0.25">
      <c r="A21" s="110" t="s">
        <v>240</v>
      </c>
      <c r="B21" s="108" t="s">
        <v>239</v>
      </c>
      <c r="C21" s="108"/>
      <c r="D21" s="108"/>
      <c r="E21" s="27"/>
      <c r="F21" s="63"/>
      <c r="G21" s="47"/>
      <c r="H21" s="47"/>
      <c r="I21" s="63"/>
      <c r="J21" s="63"/>
      <c r="K21" s="27"/>
      <c r="L21" s="24" t="s">
        <v>102</v>
      </c>
      <c r="M21" s="89">
        <f>SUM(P21,S21,V21,Y21,AB21)</f>
        <v>0</v>
      </c>
      <c r="N21" s="144"/>
      <c r="O21" s="144"/>
      <c r="P21" s="144"/>
      <c r="Q21" s="144"/>
      <c r="R21" s="144"/>
      <c r="S21" s="144"/>
      <c r="T21" s="144"/>
      <c r="U21" s="144"/>
      <c r="V21" s="23"/>
      <c r="W21" s="23"/>
      <c r="X21" s="144"/>
      <c r="Y21" s="144"/>
      <c r="Z21" s="144"/>
      <c r="AA21" s="144"/>
      <c r="AB21" s="144"/>
      <c r="AC21" s="144">
        <v>0</v>
      </c>
      <c r="AD21" s="144">
        <v>0</v>
      </c>
      <c r="AE21" s="144">
        <v>0</v>
      </c>
      <c r="AF21" s="144">
        <v>0</v>
      </c>
      <c r="AG21" s="144">
        <v>0</v>
      </c>
      <c r="AH21" s="144">
        <v>0</v>
      </c>
      <c r="AI21" s="144">
        <v>0</v>
      </c>
      <c r="AJ21" s="144">
        <v>0</v>
      </c>
      <c r="AK21" s="144">
        <v>0</v>
      </c>
      <c r="AL21" s="144">
        <v>0</v>
      </c>
      <c r="AM21" s="144">
        <v>0</v>
      </c>
      <c r="AN21" s="144">
        <v>0</v>
      </c>
      <c r="AO21" s="144">
        <v>0</v>
      </c>
      <c r="AP21" s="144">
        <v>0</v>
      </c>
      <c r="AQ21" s="144">
        <v>0</v>
      </c>
      <c r="AR21" s="109"/>
      <c r="AS21" s="79"/>
      <c r="AT21" s="79"/>
      <c r="AU21" s="111"/>
      <c r="AV21" s="79"/>
      <c r="AW21" s="79"/>
      <c r="AX21" s="79"/>
      <c r="AY21" s="79"/>
      <c r="AZ21" s="79"/>
      <c r="BA21" s="79"/>
      <c r="BB21" s="79"/>
      <c r="BC21" s="79"/>
      <c r="BD21" s="50"/>
    </row>
    <row r="22" spans="1:59" ht="30" x14ac:dyDescent="0.25">
      <c r="A22" s="79" t="s">
        <v>68</v>
      </c>
      <c r="B22" s="108" t="s">
        <v>72</v>
      </c>
      <c r="C22" s="108"/>
      <c r="D22" s="108"/>
      <c r="E22" s="27"/>
      <c r="F22" s="63"/>
      <c r="G22" s="63"/>
      <c r="H22" s="63"/>
      <c r="I22" s="63"/>
      <c r="J22" s="63"/>
      <c r="K22" s="27"/>
      <c r="L22" s="109"/>
      <c r="M22" s="52"/>
      <c r="N22" s="109"/>
      <c r="O22" s="109"/>
      <c r="P22" s="109"/>
      <c r="Q22" s="109"/>
      <c r="R22" s="109"/>
      <c r="S22" s="109"/>
      <c r="T22" s="109"/>
      <c r="U22" s="109"/>
      <c r="V22" s="52"/>
      <c r="W22" s="52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09"/>
      <c r="AJ22" s="109"/>
      <c r="AK22" s="109"/>
      <c r="AL22" s="109"/>
      <c r="AM22" s="109"/>
      <c r="AN22" s="109"/>
      <c r="AO22" s="109"/>
      <c r="AP22" s="109"/>
      <c r="AQ22" s="109"/>
      <c r="AR22" s="109"/>
      <c r="AS22" s="79"/>
      <c r="AT22" s="79"/>
      <c r="AU22" s="79"/>
      <c r="AV22" s="79"/>
      <c r="AW22" s="79"/>
      <c r="AX22" s="79"/>
      <c r="AY22" s="79"/>
      <c r="AZ22" s="79"/>
      <c r="BA22" s="79"/>
      <c r="BB22" s="79"/>
      <c r="BC22" s="79"/>
      <c r="BD22" s="52"/>
    </row>
    <row r="23" spans="1:59" ht="45" x14ac:dyDescent="0.25">
      <c r="A23" s="110" t="s">
        <v>103</v>
      </c>
      <c r="B23" s="108" t="s">
        <v>98</v>
      </c>
      <c r="C23" s="108"/>
      <c r="D23" s="108"/>
      <c r="E23" s="27">
        <v>1</v>
      </c>
      <c r="F23" s="63"/>
      <c r="G23" s="47"/>
      <c r="H23" s="47"/>
      <c r="I23" s="63"/>
      <c r="J23" s="63"/>
      <c r="K23" s="27"/>
      <c r="L23" s="109"/>
      <c r="M23" s="52"/>
      <c r="N23" s="109"/>
      <c r="O23" s="109"/>
      <c r="P23" s="109"/>
      <c r="Q23" s="109"/>
      <c r="R23" s="109"/>
      <c r="S23" s="109"/>
      <c r="T23" s="109"/>
      <c r="U23" s="109"/>
      <c r="V23" s="52"/>
      <c r="W23" s="52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09"/>
      <c r="AJ23" s="109"/>
      <c r="AK23" s="109"/>
      <c r="AL23" s="109"/>
      <c r="AM23" s="109"/>
      <c r="AN23" s="109"/>
      <c r="AO23" s="109"/>
      <c r="AP23" s="109"/>
      <c r="AQ23" s="109"/>
      <c r="AR23" s="109"/>
      <c r="AS23" s="79"/>
      <c r="AT23" s="63"/>
      <c r="AU23" s="63"/>
      <c r="AV23" s="79"/>
      <c r="AW23" s="79"/>
      <c r="AX23" s="79"/>
      <c r="AY23" s="79"/>
      <c r="AZ23" s="79"/>
      <c r="BA23" s="79"/>
      <c r="BB23" s="79"/>
      <c r="BC23" s="27"/>
      <c r="BD23" s="50" t="s">
        <v>79</v>
      </c>
    </row>
    <row r="24" spans="1:59" ht="60" x14ac:dyDescent="0.25">
      <c r="A24" s="79" t="s">
        <v>104</v>
      </c>
      <c r="B24" s="108" t="s">
        <v>99</v>
      </c>
      <c r="C24" s="108"/>
      <c r="D24" s="108"/>
      <c r="E24" s="27">
        <v>1</v>
      </c>
      <c r="F24" s="63"/>
      <c r="G24" s="63"/>
      <c r="H24" s="63"/>
      <c r="I24" s="47"/>
      <c r="J24" s="63"/>
      <c r="K24" s="27"/>
      <c r="L24" s="109"/>
      <c r="M24" s="52"/>
      <c r="N24" s="109"/>
      <c r="O24" s="109"/>
      <c r="P24" s="109"/>
      <c r="Q24" s="109"/>
      <c r="R24" s="109"/>
      <c r="S24" s="109"/>
      <c r="T24" s="109"/>
      <c r="U24" s="109"/>
      <c r="V24" s="52"/>
      <c r="W24" s="52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79"/>
      <c r="AT24" s="63"/>
      <c r="AU24" s="63"/>
      <c r="AV24" s="79"/>
      <c r="AW24" s="79"/>
      <c r="AX24" s="79"/>
      <c r="AY24" s="79"/>
      <c r="AZ24" s="79"/>
      <c r="BA24" s="79"/>
      <c r="BB24" s="79"/>
      <c r="BC24" s="27"/>
      <c r="BD24" s="50" t="s">
        <v>79</v>
      </c>
    </row>
    <row r="25" spans="1:59" x14ac:dyDescent="0.25">
      <c r="A25" s="40" t="s">
        <v>67</v>
      </c>
      <c r="B25" s="61" t="s">
        <v>71</v>
      </c>
      <c r="C25" s="61"/>
      <c r="D25" s="61"/>
      <c r="E25" s="53"/>
      <c r="F25" s="63"/>
      <c r="G25" s="63"/>
      <c r="H25" s="63"/>
      <c r="I25" s="63"/>
      <c r="J25" s="63"/>
      <c r="K25" s="53"/>
      <c r="L25" s="50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27"/>
      <c r="AT25" s="27"/>
      <c r="AU25" s="27"/>
      <c r="AV25" s="27"/>
      <c r="AW25" s="27"/>
      <c r="AX25" s="79"/>
      <c r="AY25" s="79"/>
      <c r="AZ25" s="79"/>
      <c r="BA25" s="79"/>
      <c r="BB25" s="79"/>
      <c r="BC25" s="79"/>
      <c r="BD25" s="52"/>
    </row>
    <row r="26" spans="1:59" ht="105" x14ac:dyDescent="0.25">
      <c r="A26" s="40" t="s">
        <v>66</v>
      </c>
      <c r="B26" s="69" t="s">
        <v>105</v>
      </c>
      <c r="C26" s="69"/>
      <c r="D26" s="69"/>
      <c r="E26" s="53"/>
      <c r="F26" s="63"/>
      <c r="G26" s="63"/>
      <c r="H26" s="63"/>
      <c r="I26" s="63"/>
      <c r="J26" s="63"/>
      <c r="K26" s="53"/>
      <c r="L26" s="50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53"/>
      <c r="BD26" s="62"/>
    </row>
    <row r="27" spans="1:59" ht="45" x14ac:dyDescent="0.25">
      <c r="A27" s="112" t="s">
        <v>107</v>
      </c>
      <c r="B27" s="37" t="s">
        <v>238</v>
      </c>
      <c r="C27" s="37"/>
      <c r="D27" s="48" t="s">
        <v>130</v>
      </c>
      <c r="E27" s="24">
        <v>1</v>
      </c>
      <c r="F27" s="47"/>
      <c r="G27" s="47"/>
      <c r="H27" s="47"/>
      <c r="I27" s="47"/>
      <c r="J27" s="47"/>
      <c r="K27" s="57"/>
      <c r="L27" s="24" t="s">
        <v>102</v>
      </c>
      <c r="M27" s="47">
        <f>SUM(P27,S27,V27,Y27,AB27)</f>
        <v>0</v>
      </c>
      <c r="N27" s="47"/>
      <c r="O27" s="47"/>
      <c r="P27" s="80"/>
      <c r="Q27" s="23"/>
      <c r="R27" s="23"/>
      <c r="S27" s="81"/>
      <c r="T27" s="23"/>
      <c r="U27" s="23"/>
      <c r="V27" s="81"/>
      <c r="W27" s="23"/>
      <c r="X27" s="23"/>
      <c r="Y27" s="82"/>
      <c r="Z27" s="23"/>
      <c r="AA27" s="23"/>
      <c r="AB27" s="83"/>
      <c r="AC27" s="23"/>
      <c r="AD27" s="23"/>
      <c r="AE27" s="83"/>
      <c r="AF27" s="23"/>
      <c r="AG27" s="23"/>
      <c r="AH27" s="83"/>
      <c r="AI27" s="23"/>
      <c r="AJ27" s="23"/>
      <c r="AK27" s="83"/>
      <c r="AL27" s="23"/>
      <c r="AM27" s="23"/>
      <c r="AN27" s="83"/>
      <c r="AO27" s="23"/>
      <c r="AP27" s="23"/>
      <c r="AQ27" s="83"/>
      <c r="AR27" s="27">
        <v>25</v>
      </c>
      <c r="AS27" s="113"/>
      <c r="AT27" s="63"/>
      <c r="AU27" s="27"/>
      <c r="AV27" s="23"/>
      <c r="AW27" s="23"/>
      <c r="AX27" s="23"/>
      <c r="AY27" s="23"/>
      <c r="AZ27" s="23"/>
      <c r="BA27" s="23"/>
      <c r="BB27" s="23"/>
      <c r="BC27" s="24"/>
      <c r="BD27" s="55" t="s">
        <v>78</v>
      </c>
    </row>
    <row r="28" spans="1:59" ht="60" x14ac:dyDescent="0.25">
      <c r="A28" s="112" t="s">
        <v>108</v>
      </c>
      <c r="B28" s="114" t="s">
        <v>80</v>
      </c>
      <c r="C28" s="114"/>
      <c r="D28" s="91" t="s">
        <v>138</v>
      </c>
      <c r="E28" s="24">
        <v>1</v>
      </c>
      <c r="F28" s="47"/>
      <c r="G28" s="47"/>
      <c r="H28" s="47"/>
      <c r="I28" s="92"/>
      <c r="J28" s="47"/>
      <c r="K28" s="57"/>
      <c r="L28" s="24" t="s">
        <v>102</v>
      </c>
      <c r="M28" s="89">
        <f>SUM(P28,S28,V28,Y28,AB28,AE28,AH28)</f>
        <v>1.2010489886933189</v>
      </c>
      <c r="N28" s="115"/>
      <c r="O28" s="115"/>
      <c r="P28" s="80"/>
      <c r="Q28" s="116"/>
      <c r="R28" s="115"/>
      <c r="S28" s="115"/>
      <c r="T28" s="179"/>
      <c r="U28" s="115"/>
      <c r="V28" s="115"/>
      <c r="W28" s="23"/>
      <c r="X28" s="23"/>
      <c r="Y28" s="81"/>
      <c r="Z28" s="23"/>
      <c r="AA28" s="23"/>
      <c r="AB28" s="81"/>
      <c r="AC28" s="23">
        <v>5.8783233563218404</v>
      </c>
      <c r="AD28" s="23">
        <v>8.5235688666666682</v>
      </c>
      <c r="AE28" s="81">
        <v>0.58874950426143069</v>
      </c>
      <c r="AF28" s="23">
        <v>5.8783233563218404</v>
      </c>
      <c r="AG28" s="23">
        <v>8.5235688666666682</v>
      </c>
      <c r="AH28" s="81">
        <v>0.61229948443188809</v>
      </c>
      <c r="AI28" s="23"/>
      <c r="AJ28" s="23"/>
      <c r="AK28" s="81"/>
      <c r="AL28" s="23"/>
      <c r="AM28" s="23"/>
      <c r="AN28" s="81"/>
      <c r="AO28" s="23"/>
      <c r="AP28" s="23"/>
      <c r="AQ28" s="81"/>
      <c r="AR28" s="27">
        <v>10</v>
      </c>
      <c r="AS28" s="113"/>
      <c r="AT28" s="63"/>
      <c r="AU28" s="27"/>
      <c r="AV28" s="23"/>
      <c r="AW28" s="23"/>
      <c r="AX28" s="23"/>
      <c r="AY28" s="23"/>
      <c r="AZ28" s="23"/>
      <c r="BA28" s="23"/>
      <c r="BB28" s="23"/>
      <c r="BC28" s="24"/>
      <c r="BD28" s="55" t="s">
        <v>79</v>
      </c>
      <c r="BF28" s="117"/>
      <c r="BG28" s="118"/>
    </row>
    <row r="29" spans="1:59" ht="60" x14ac:dyDescent="0.25">
      <c r="A29" s="54" t="s">
        <v>109</v>
      </c>
      <c r="B29" s="114" t="s">
        <v>81</v>
      </c>
      <c r="C29" s="114"/>
      <c r="D29" s="91" t="s">
        <v>139</v>
      </c>
      <c r="E29" s="24">
        <v>1</v>
      </c>
      <c r="F29" s="47"/>
      <c r="G29" s="47"/>
      <c r="H29" s="47"/>
      <c r="I29" s="92"/>
      <c r="J29" s="47"/>
      <c r="K29" s="57"/>
      <c r="L29" s="24" t="s">
        <v>102</v>
      </c>
      <c r="M29" s="89">
        <f>SUM(P29,S29,V29,Y29,AB29,AE29,AH29)</f>
        <v>1.2010489886933189</v>
      </c>
      <c r="N29" s="115"/>
      <c r="O29" s="115"/>
      <c r="P29" s="80"/>
      <c r="Q29" s="116"/>
      <c r="R29" s="115"/>
      <c r="S29" s="115"/>
      <c r="T29" s="179"/>
      <c r="U29" s="115"/>
      <c r="V29" s="115"/>
      <c r="W29" s="23"/>
      <c r="X29" s="23"/>
      <c r="Y29" s="81"/>
      <c r="Z29" s="23"/>
      <c r="AA29" s="23"/>
      <c r="AB29" s="81"/>
      <c r="AC29" s="23">
        <v>5.8783233563218404</v>
      </c>
      <c r="AD29" s="23">
        <v>8.5235688666666682</v>
      </c>
      <c r="AE29" s="81">
        <v>0.58874950426143069</v>
      </c>
      <c r="AF29" s="23">
        <v>5.8783233563218404</v>
      </c>
      <c r="AG29" s="23">
        <v>8.5235688666666682</v>
      </c>
      <c r="AH29" s="81">
        <v>0.61229948443188809</v>
      </c>
      <c r="AI29" s="23"/>
      <c r="AJ29" s="23"/>
      <c r="AK29" s="81"/>
      <c r="AL29" s="23"/>
      <c r="AM29" s="23"/>
      <c r="AN29" s="81"/>
      <c r="AO29" s="23"/>
      <c r="AP29" s="23"/>
      <c r="AQ29" s="81"/>
      <c r="AR29" s="27">
        <v>10</v>
      </c>
      <c r="AS29" s="113"/>
      <c r="AT29" s="63"/>
      <c r="AU29" s="27"/>
      <c r="AV29" s="23"/>
      <c r="AW29" s="23"/>
      <c r="AX29" s="23"/>
      <c r="AY29" s="23"/>
      <c r="AZ29" s="23"/>
      <c r="BA29" s="23"/>
      <c r="BB29" s="23"/>
      <c r="BC29" s="24"/>
      <c r="BD29" s="55" t="s">
        <v>79</v>
      </c>
      <c r="BF29" s="117"/>
      <c r="BG29" s="118"/>
    </row>
    <row r="30" spans="1:59" ht="60" x14ac:dyDescent="0.25">
      <c r="A30" s="54" t="s">
        <v>110</v>
      </c>
      <c r="B30" s="114" t="s">
        <v>82</v>
      </c>
      <c r="C30" s="114"/>
      <c r="D30" s="91" t="s">
        <v>140</v>
      </c>
      <c r="E30" s="24">
        <v>1</v>
      </c>
      <c r="F30" s="47"/>
      <c r="G30" s="47"/>
      <c r="H30" s="47"/>
      <c r="I30" s="92"/>
      <c r="J30" s="47"/>
      <c r="K30" s="57"/>
      <c r="L30" s="24" t="s">
        <v>102</v>
      </c>
      <c r="M30" s="89">
        <f>SUM(P30,S30,V30,Y30,AB30,AE30,AH30)</f>
        <v>1.2010489886933189</v>
      </c>
      <c r="N30" s="115"/>
      <c r="O30" s="115"/>
      <c r="P30" s="80"/>
      <c r="Q30" s="116"/>
      <c r="R30" s="115"/>
      <c r="S30" s="115"/>
      <c r="T30" s="179"/>
      <c r="U30" s="115"/>
      <c r="V30" s="115"/>
      <c r="W30" s="23"/>
      <c r="X30" s="23"/>
      <c r="Y30" s="81"/>
      <c r="Z30" s="23"/>
      <c r="AA30" s="23"/>
      <c r="AB30" s="81"/>
      <c r="AC30" s="23">
        <v>5.8783233563218404</v>
      </c>
      <c r="AD30" s="23">
        <v>8.5235688666666682</v>
      </c>
      <c r="AE30" s="81">
        <v>0.58874950426143069</v>
      </c>
      <c r="AF30" s="23">
        <v>5.8783233563218404</v>
      </c>
      <c r="AG30" s="23">
        <v>8.5235688666666682</v>
      </c>
      <c r="AH30" s="81">
        <v>0.61229948443188809</v>
      </c>
      <c r="AI30" s="23"/>
      <c r="AJ30" s="23"/>
      <c r="AK30" s="81"/>
      <c r="AL30" s="23"/>
      <c r="AM30" s="23"/>
      <c r="AN30" s="81"/>
      <c r="AO30" s="23"/>
      <c r="AP30" s="23"/>
      <c r="AQ30" s="81"/>
      <c r="AR30" s="27">
        <v>10</v>
      </c>
      <c r="AS30" s="113"/>
      <c r="AT30" s="63"/>
      <c r="AU30" s="27"/>
      <c r="AV30" s="23"/>
      <c r="AW30" s="23"/>
      <c r="AX30" s="23"/>
      <c r="AY30" s="23"/>
      <c r="AZ30" s="23"/>
      <c r="BA30" s="23"/>
      <c r="BB30" s="23"/>
      <c r="BC30" s="24"/>
      <c r="BD30" s="55" t="s">
        <v>79</v>
      </c>
      <c r="BF30" s="117"/>
      <c r="BG30" s="118"/>
    </row>
    <row r="31" spans="1:59" ht="75" x14ac:dyDescent="0.25">
      <c r="A31" s="112" t="s">
        <v>125</v>
      </c>
      <c r="B31" s="114" t="s">
        <v>83</v>
      </c>
      <c r="C31" s="114"/>
      <c r="D31" s="91" t="s">
        <v>141</v>
      </c>
      <c r="E31" s="24">
        <v>1</v>
      </c>
      <c r="F31" s="47"/>
      <c r="G31" s="47"/>
      <c r="H31" s="47"/>
      <c r="I31" s="92"/>
      <c r="J31" s="47"/>
      <c r="K31" s="57"/>
      <c r="L31" s="24" t="s">
        <v>102</v>
      </c>
      <c r="M31" s="89">
        <f t="shared" ref="M31:M46" si="1">SUM(P31,S31,V31,Y31,AB31,AE31)</f>
        <v>0.13591951968379395</v>
      </c>
      <c r="N31" s="115"/>
      <c r="O31" s="115"/>
      <c r="P31" s="80"/>
      <c r="Q31" s="115"/>
      <c r="R31" s="115"/>
      <c r="S31" s="115"/>
      <c r="T31" s="115"/>
      <c r="U31" s="115"/>
      <c r="V31" s="115"/>
      <c r="W31" s="23"/>
      <c r="X31" s="23"/>
      <c r="Y31" s="82"/>
      <c r="Z31" s="23"/>
      <c r="AA31" s="23"/>
      <c r="AB31" s="82"/>
      <c r="AC31" s="23">
        <v>1.3570778087356323</v>
      </c>
      <c r="AD31" s="23">
        <v>1.9677628226666668</v>
      </c>
      <c r="AE31" s="82">
        <v>0.13591951968379395</v>
      </c>
      <c r="AF31" s="23"/>
      <c r="AG31" s="23"/>
      <c r="AH31" s="82"/>
      <c r="AI31" s="23"/>
      <c r="AJ31" s="23"/>
      <c r="AK31" s="82"/>
      <c r="AL31" s="23"/>
      <c r="AM31" s="23"/>
      <c r="AN31" s="82"/>
      <c r="AO31" s="23"/>
      <c r="AP31" s="23"/>
      <c r="AQ31" s="82"/>
      <c r="AR31" s="27">
        <v>10</v>
      </c>
      <c r="AS31" s="113"/>
      <c r="AT31" s="63"/>
      <c r="AU31" s="27"/>
      <c r="AV31" s="23"/>
      <c r="AW31" s="23"/>
      <c r="AX31" s="23"/>
      <c r="AY31" s="23"/>
      <c r="AZ31" s="23"/>
      <c r="BA31" s="23"/>
      <c r="BB31" s="23"/>
      <c r="BC31" s="24"/>
      <c r="BD31" s="55" t="s">
        <v>79</v>
      </c>
    </row>
    <row r="32" spans="1:59" ht="75" x14ac:dyDescent="0.25">
      <c r="A32" s="112" t="s">
        <v>111</v>
      </c>
      <c r="B32" s="114" t="s">
        <v>84</v>
      </c>
      <c r="C32" s="114"/>
      <c r="D32" s="91" t="s">
        <v>142</v>
      </c>
      <c r="E32" s="24">
        <v>1</v>
      </c>
      <c r="F32" s="47"/>
      <c r="G32" s="47"/>
      <c r="H32" s="47"/>
      <c r="I32" s="92"/>
      <c r="J32" s="47"/>
      <c r="K32" s="57"/>
      <c r="L32" s="24" t="s">
        <v>102</v>
      </c>
      <c r="M32" s="89">
        <f t="shared" si="1"/>
        <v>0.13591951968379401</v>
      </c>
      <c r="N32" s="115"/>
      <c r="O32" s="115"/>
      <c r="P32" s="80"/>
      <c r="Q32" s="115"/>
      <c r="R32" s="115"/>
      <c r="S32" s="115"/>
      <c r="T32" s="115"/>
      <c r="U32" s="115"/>
      <c r="V32" s="115"/>
      <c r="W32" s="23"/>
      <c r="X32" s="23"/>
      <c r="Y32" s="81"/>
      <c r="Z32" s="23"/>
      <c r="AA32" s="23"/>
      <c r="AB32" s="81"/>
      <c r="AC32" s="23">
        <v>1.3570778087356323</v>
      </c>
      <c r="AD32" s="23">
        <v>1.9677628226666668</v>
      </c>
      <c r="AE32" s="82">
        <v>0.13591951968379401</v>
      </c>
      <c r="AF32" s="23"/>
      <c r="AG32" s="23"/>
      <c r="AH32" s="81"/>
      <c r="AI32" s="23"/>
      <c r="AJ32" s="23"/>
      <c r="AK32" s="81"/>
      <c r="AL32" s="23"/>
      <c r="AM32" s="23"/>
      <c r="AN32" s="81"/>
      <c r="AO32" s="23"/>
      <c r="AP32" s="23"/>
      <c r="AQ32" s="81"/>
      <c r="AR32" s="27">
        <v>10</v>
      </c>
      <c r="AS32" s="113"/>
      <c r="AT32" s="63"/>
      <c r="AU32" s="27"/>
      <c r="AV32" s="23"/>
      <c r="AW32" s="23"/>
      <c r="AX32" s="23"/>
      <c r="AY32" s="23"/>
      <c r="AZ32" s="23"/>
      <c r="BA32" s="23"/>
      <c r="BB32" s="23"/>
      <c r="BC32" s="24"/>
      <c r="BD32" s="55" t="s">
        <v>79</v>
      </c>
      <c r="BF32" s="117"/>
      <c r="BG32" s="118"/>
    </row>
    <row r="33" spans="1:59" s="87" customFormat="1" ht="45" x14ac:dyDescent="0.25">
      <c r="A33" s="54" t="s">
        <v>112</v>
      </c>
      <c r="B33" s="90" t="s">
        <v>94</v>
      </c>
      <c r="C33" s="90" t="s">
        <v>94</v>
      </c>
      <c r="D33" s="91" t="s">
        <v>155</v>
      </c>
      <c r="E33" s="24">
        <v>1</v>
      </c>
      <c r="F33" s="47"/>
      <c r="G33" s="47"/>
      <c r="H33" s="47"/>
      <c r="I33" s="92"/>
      <c r="J33" s="47"/>
      <c r="K33" s="57"/>
      <c r="L33" s="24" t="s">
        <v>102</v>
      </c>
      <c r="M33" s="89">
        <f t="shared" si="1"/>
        <v>0.13591951968379401</v>
      </c>
      <c r="N33" s="119"/>
      <c r="O33" s="119"/>
      <c r="P33" s="80"/>
      <c r="Q33" s="119"/>
      <c r="R33" s="119"/>
      <c r="S33" s="119"/>
      <c r="T33" s="119"/>
      <c r="U33" s="119"/>
      <c r="V33" s="119"/>
      <c r="W33" s="23"/>
      <c r="X33" s="23"/>
      <c r="Y33" s="81"/>
      <c r="Z33" s="23"/>
      <c r="AA33" s="23"/>
      <c r="AB33" s="81"/>
      <c r="AC33" s="23">
        <v>1.3570778087356323</v>
      </c>
      <c r="AD33" s="23">
        <v>1.9677628226666668</v>
      </c>
      <c r="AE33" s="82">
        <v>0.13591951968379401</v>
      </c>
      <c r="AF33" s="23"/>
      <c r="AG33" s="23"/>
      <c r="AH33" s="81"/>
      <c r="AI33" s="23"/>
      <c r="AJ33" s="23"/>
      <c r="AK33" s="81"/>
      <c r="AL33" s="23"/>
      <c r="AM33" s="23"/>
      <c r="AN33" s="81"/>
      <c r="AO33" s="23"/>
      <c r="AP33" s="23"/>
      <c r="AQ33" s="81"/>
      <c r="AR33" s="27">
        <v>10</v>
      </c>
      <c r="AS33" s="113"/>
      <c r="AT33" s="63"/>
      <c r="AU33" s="63"/>
      <c r="AV33" s="23"/>
      <c r="AW33" s="23"/>
      <c r="AX33" s="23"/>
      <c r="AY33" s="23"/>
      <c r="AZ33" s="23"/>
      <c r="BA33" s="23"/>
      <c r="BB33" s="23"/>
      <c r="BC33" s="24"/>
      <c r="BD33" s="55" t="s">
        <v>79</v>
      </c>
      <c r="BF33" s="93"/>
      <c r="BG33" s="88"/>
    </row>
    <row r="34" spans="1:59" ht="45" x14ac:dyDescent="0.25">
      <c r="A34" s="54" t="s">
        <v>113</v>
      </c>
      <c r="B34" s="90" t="s">
        <v>85</v>
      </c>
      <c r="C34" s="90" t="s">
        <v>144</v>
      </c>
      <c r="D34" s="91" t="s">
        <v>131</v>
      </c>
      <c r="E34" s="24">
        <v>1</v>
      </c>
      <c r="F34" s="47"/>
      <c r="G34" s="47"/>
      <c r="H34" s="47"/>
      <c r="I34" s="92"/>
      <c r="J34" s="47"/>
      <c r="K34" s="57"/>
      <c r="L34" s="24" t="s">
        <v>102</v>
      </c>
      <c r="M34" s="89">
        <f t="shared" si="1"/>
        <v>8.4895924062165132E-2</v>
      </c>
      <c r="N34" s="119"/>
      <c r="O34" s="119"/>
      <c r="P34" s="80"/>
      <c r="Q34" s="119"/>
      <c r="R34" s="119"/>
      <c r="S34" s="119"/>
      <c r="T34" s="119"/>
      <c r="U34" s="119"/>
      <c r="V34" s="119"/>
      <c r="W34" s="23"/>
      <c r="X34" s="23"/>
      <c r="Y34" s="81"/>
      <c r="Z34" s="23"/>
      <c r="AA34" s="23"/>
      <c r="AB34" s="81"/>
      <c r="AC34" s="23">
        <v>0.92521689655172601</v>
      </c>
      <c r="AD34" s="23">
        <v>1.3415645000000025</v>
      </c>
      <c r="AE34" s="81">
        <v>8.4895924062165132E-2</v>
      </c>
      <c r="AF34" s="23"/>
      <c r="AG34" s="23"/>
      <c r="AH34" s="81"/>
      <c r="AI34" s="23"/>
      <c r="AJ34" s="23"/>
      <c r="AK34" s="81"/>
      <c r="AL34" s="23"/>
      <c r="AM34" s="23"/>
      <c r="AN34" s="81"/>
      <c r="AO34" s="23"/>
      <c r="AP34" s="23"/>
      <c r="AQ34" s="81"/>
      <c r="AR34" s="27">
        <v>10</v>
      </c>
      <c r="AS34" s="113"/>
      <c r="AT34" s="63"/>
      <c r="AU34" s="63"/>
      <c r="AV34" s="23"/>
      <c r="AW34" s="23"/>
      <c r="AX34" s="23"/>
      <c r="AY34" s="23"/>
      <c r="AZ34" s="23"/>
      <c r="BA34" s="23"/>
      <c r="BB34" s="23"/>
      <c r="BC34" s="24"/>
      <c r="BD34" s="55" t="s">
        <v>79</v>
      </c>
      <c r="BF34" s="117"/>
      <c r="BG34" s="118"/>
    </row>
    <row r="35" spans="1:59" ht="60" x14ac:dyDescent="0.25">
      <c r="A35" s="112" t="s">
        <v>114</v>
      </c>
      <c r="B35" s="90" t="s">
        <v>86</v>
      </c>
      <c r="C35" s="90" t="s">
        <v>145</v>
      </c>
      <c r="D35" s="91" t="s">
        <v>132</v>
      </c>
      <c r="E35" s="24">
        <v>1</v>
      </c>
      <c r="F35" s="47"/>
      <c r="G35" s="47"/>
      <c r="H35" s="47"/>
      <c r="I35" s="92"/>
      <c r="J35" s="47"/>
      <c r="K35" s="57"/>
      <c r="L35" s="24" t="s">
        <v>102</v>
      </c>
      <c r="M35" s="89">
        <f t="shared" si="1"/>
        <v>0.10172284821198628</v>
      </c>
      <c r="N35" s="119"/>
      <c r="O35" s="119"/>
      <c r="P35" s="80"/>
      <c r="Q35" s="119"/>
      <c r="R35" s="119"/>
      <c r="S35" s="119"/>
      <c r="T35" s="119"/>
      <c r="U35" s="119"/>
      <c r="V35" s="119"/>
      <c r="W35" s="23"/>
      <c r="X35" s="23"/>
      <c r="Y35" s="82"/>
      <c r="Z35" s="23"/>
      <c r="AA35" s="23"/>
      <c r="AB35" s="82"/>
      <c r="AC35" s="23">
        <v>1.0156438182758618</v>
      </c>
      <c r="AD35" s="23">
        <v>1.4726835364999997</v>
      </c>
      <c r="AE35" s="82">
        <v>0.10172284821198628</v>
      </c>
      <c r="AF35" s="23"/>
      <c r="AG35" s="23"/>
      <c r="AH35" s="82"/>
      <c r="AI35" s="23"/>
      <c r="AJ35" s="23"/>
      <c r="AK35" s="82"/>
      <c r="AL35" s="23"/>
      <c r="AM35" s="23"/>
      <c r="AN35" s="82"/>
      <c r="AO35" s="23"/>
      <c r="AP35" s="23"/>
      <c r="AQ35" s="82"/>
      <c r="AR35" s="27">
        <v>10</v>
      </c>
      <c r="AS35" s="113"/>
      <c r="AT35" s="63"/>
      <c r="AU35" s="63"/>
      <c r="AV35" s="23"/>
      <c r="AW35" s="23"/>
      <c r="AX35" s="23"/>
      <c r="AY35" s="23"/>
      <c r="AZ35" s="23"/>
      <c r="BA35" s="23"/>
      <c r="BB35" s="23"/>
      <c r="BC35" s="24"/>
      <c r="BD35" s="55" t="s">
        <v>79</v>
      </c>
    </row>
    <row r="36" spans="1:59" ht="60" x14ac:dyDescent="0.25">
      <c r="A36" s="112" t="s">
        <v>115</v>
      </c>
      <c r="B36" s="90" t="s">
        <v>87</v>
      </c>
      <c r="C36" s="90" t="s">
        <v>146</v>
      </c>
      <c r="D36" s="91" t="s">
        <v>133</v>
      </c>
      <c r="E36" s="24">
        <v>1</v>
      </c>
      <c r="F36" s="47"/>
      <c r="G36" s="47"/>
      <c r="H36" s="47"/>
      <c r="I36" s="92"/>
      <c r="J36" s="47"/>
      <c r="K36" s="57"/>
      <c r="L36" s="24" t="s">
        <v>102</v>
      </c>
      <c r="M36" s="89">
        <f t="shared" si="1"/>
        <v>0.10172284821198628</v>
      </c>
      <c r="N36" s="119"/>
      <c r="O36" s="119"/>
      <c r="P36" s="80"/>
      <c r="Q36" s="119"/>
      <c r="R36" s="119"/>
      <c r="S36" s="119"/>
      <c r="T36" s="119"/>
      <c r="U36" s="119"/>
      <c r="V36" s="119"/>
      <c r="W36" s="23"/>
      <c r="X36" s="23"/>
      <c r="Y36" s="81"/>
      <c r="Z36" s="23"/>
      <c r="AA36" s="23"/>
      <c r="AB36" s="81"/>
      <c r="AC36" s="23">
        <v>1.0156438182758618</v>
      </c>
      <c r="AD36" s="23">
        <v>1.4726835364999997</v>
      </c>
      <c r="AE36" s="81">
        <v>0.10172284821198628</v>
      </c>
      <c r="AF36" s="23"/>
      <c r="AG36" s="23"/>
      <c r="AH36" s="81"/>
      <c r="AI36" s="23"/>
      <c r="AJ36" s="23"/>
      <c r="AK36" s="81"/>
      <c r="AL36" s="23"/>
      <c r="AM36" s="23"/>
      <c r="AN36" s="81"/>
      <c r="AO36" s="23"/>
      <c r="AP36" s="23"/>
      <c r="AQ36" s="81"/>
      <c r="AR36" s="27">
        <v>10</v>
      </c>
      <c r="AS36" s="113"/>
      <c r="AT36" s="63"/>
      <c r="AU36" s="63"/>
      <c r="AV36" s="23"/>
      <c r="AW36" s="23"/>
      <c r="AX36" s="23"/>
      <c r="AY36" s="23"/>
      <c r="AZ36" s="23"/>
      <c r="BA36" s="23"/>
      <c r="BB36" s="23"/>
      <c r="BC36" s="24"/>
      <c r="BD36" s="55" t="s">
        <v>79</v>
      </c>
      <c r="BF36" s="117"/>
      <c r="BG36" s="118"/>
    </row>
    <row r="37" spans="1:59" ht="60" x14ac:dyDescent="0.25">
      <c r="A37" s="54" t="s">
        <v>116</v>
      </c>
      <c r="B37" s="90" t="s">
        <v>88</v>
      </c>
      <c r="C37" s="90" t="s">
        <v>147</v>
      </c>
      <c r="D37" s="91" t="s">
        <v>134</v>
      </c>
      <c r="E37" s="24">
        <v>1</v>
      </c>
      <c r="F37" s="47"/>
      <c r="G37" s="47"/>
      <c r="H37" s="47"/>
      <c r="I37" s="92"/>
      <c r="J37" s="47"/>
      <c r="K37" s="57"/>
      <c r="L37" s="24" t="s">
        <v>102</v>
      </c>
      <c r="M37" s="89">
        <f t="shared" si="1"/>
        <v>0.10172284821198628</v>
      </c>
      <c r="N37" s="119"/>
      <c r="O37" s="119"/>
      <c r="P37" s="80"/>
      <c r="Q37" s="119"/>
      <c r="R37" s="119"/>
      <c r="S37" s="119"/>
      <c r="T37" s="119"/>
      <c r="U37" s="119"/>
      <c r="V37" s="119"/>
      <c r="W37" s="23"/>
      <c r="X37" s="23"/>
      <c r="Y37" s="81"/>
      <c r="Z37" s="23"/>
      <c r="AA37" s="23"/>
      <c r="AB37" s="81"/>
      <c r="AC37" s="23">
        <v>1.0156438182758618</v>
      </c>
      <c r="AD37" s="23">
        <v>1.4726835364999997</v>
      </c>
      <c r="AE37" s="81">
        <v>0.10172284821198628</v>
      </c>
      <c r="AF37" s="23"/>
      <c r="AG37" s="23"/>
      <c r="AH37" s="81"/>
      <c r="AI37" s="23"/>
      <c r="AJ37" s="23"/>
      <c r="AK37" s="81"/>
      <c r="AL37" s="23"/>
      <c r="AM37" s="23"/>
      <c r="AN37" s="81"/>
      <c r="AO37" s="23"/>
      <c r="AP37" s="23"/>
      <c r="AQ37" s="81"/>
      <c r="AR37" s="27">
        <v>10</v>
      </c>
      <c r="AS37" s="113"/>
      <c r="AT37" s="63"/>
      <c r="AU37" s="63"/>
      <c r="AV37" s="23"/>
      <c r="AW37" s="23"/>
      <c r="AX37" s="23"/>
      <c r="AY37" s="23"/>
      <c r="AZ37" s="23"/>
      <c r="BA37" s="23"/>
      <c r="BB37" s="23"/>
      <c r="BC37" s="24"/>
      <c r="BD37" s="55" t="s">
        <v>79</v>
      </c>
      <c r="BF37" s="117"/>
      <c r="BG37" s="118"/>
    </row>
    <row r="38" spans="1:59" ht="60" x14ac:dyDescent="0.25">
      <c r="A38" s="54" t="s">
        <v>117</v>
      </c>
      <c r="B38" s="90" t="s">
        <v>92</v>
      </c>
      <c r="C38" s="90" t="s">
        <v>151</v>
      </c>
      <c r="D38" s="91" t="s">
        <v>143</v>
      </c>
      <c r="E38" s="24">
        <v>1</v>
      </c>
      <c r="F38" s="47"/>
      <c r="G38" s="47"/>
      <c r="H38" s="47"/>
      <c r="I38" s="92"/>
      <c r="J38" s="47"/>
      <c r="K38" s="57"/>
      <c r="L38" s="24" t="s">
        <v>102</v>
      </c>
      <c r="M38" s="89">
        <f t="shared" si="1"/>
        <v>0.14186941930180882</v>
      </c>
      <c r="N38" s="119"/>
      <c r="O38" s="119"/>
      <c r="P38" s="80"/>
      <c r="Q38" s="119"/>
      <c r="R38" s="119"/>
      <c r="S38" s="119"/>
      <c r="T38" s="119"/>
      <c r="U38" s="119"/>
      <c r="V38" s="119"/>
      <c r="W38" s="23"/>
      <c r="X38" s="23"/>
      <c r="Y38" s="81"/>
      <c r="Z38" s="23"/>
      <c r="AA38" s="23"/>
      <c r="AB38" s="81"/>
      <c r="AC38" s="23">
        <v>1.4164841158988508</v>
      </c>
      <c r="AD38" s="23">
        <v>2.0539019680533337</v>
      </c>
      <c r="AE38" s="81">
        <v>0.14186941930180882</v>
      </c>
      <c r="AF38" s="23"/>
      <c r="AG38" s="23"/>
      <c r="AH38" s="81"/>
      <c r="AI38" s="23"/>
      <c r="AJ38" s="23"/>
      <c r="AK38" s="81"/>
      <c r="AL38" s="23"/>
      <c r="AM38" s="23"/>
      <c r="AN38" s="81"/>
      <c r="AO38" s="23"/>
      <c r="AP38" s="23"/>
      <c r="AQ38" s="81"/>
      <c r="AR38" s="27">
        <v>10</v>
      </c>
      <c r="AS38" s="113"/>
      <c r="AT38" s="63"/>
      <c r="AU38" s="63"/>
      <c r="AV38" s="23"/>
      <c r="AW38" s="23"/>
      <c r="AX38" s="23"/>
      <c r="AY38" s="23"/>
      <c r="AZ38" s="23"/>
      <c r="BA38" s="23"/>
      <c r="BB38" s="23"/>
      <c r="BC38" s="24"/>
      <c r="BD38" s="55" t="s">
        <v>79</v>
      </c>
      <c r="BF38" s="117"/>
      <c r="BG38" s="118"/>
    </row>
    <row r="39" spans="1:59" ht="60" x14ac:dyDescent="0.25">
      <c r="A39" s="112" t="s">
        <v>118</v>
      </c>
      <c r="B39" s="90" t="s">
        <v>89</v>
      </c>
      <c r="C39" s="90" t="s">
        <v>148</v>
      </c>
      <c r="D39" s="91" t="s">
        <v>135</v>
      </c>
      <c r="E39" s="24">
        <v>1</v>
      </c>
      <c r="F39" s="47"/>
      <c r="G39" s="47"/>
      <c r="H39" s="47"/>
      <c r="I39" s="92"/>
      <c r="J39" s="47"/>
      <c r="K39" s="57"/>
      <c r="L39" s="24" t="s">
        <v>102</v>
      </c>
      <c r="M39" s="89">
        <f t="shared" si="1"/>
        <v>0.14186941930180882</v>
      </c>
      <c r="N39" s="119"/>
      <c r="O39" s="119"/>
      <c r="P39" s="80"/>
      <c r="Q39" s="119"/>
      <c r="R39" s="119"/>
      <c r="S39" s="119"/>
      <c r="T39" s="119"/>
      <c r="U39" s="119"/>
      <c r="V39" s="119"/>
      <c r="W39" s="23"/>
      <c r="X39" s="23"/>
      <c r="Y39" s="82"/>
      <c r="Z39" s="23"/>
      <c r="AA39" s="23"/>
      <c r="AB39" s="82"/>
      <c r="AC39" s="23">
        <v>1.4164841158988508</v>
      </c>
      <c r="AD39" s="23">
        <v>2.0539019680533337</v>
      </c>
      <c r="AE39" s="82">
        <v>0.14186941930180882</v>
      </c>
      <c r="AF39" s="23"/>
      <c r="AG39" s="23"/>
      <c r="AH39" s="82"/>
      <c r="AI39" s="23"/>
      <c r="AJ39" s="23"/>
      <c r="AK39" s="82"/>
      <c r="AL39" s="23"/>
      <c r="AM39" s="23"/>
      <c r="AN39" s="82"/>
      <c r="AO39" s="23"/>
      <c r="AP39" s="23"/>
      <c r="AQ39" s="82"/>
      <c r="AR39" s="27">
        <v>10</v>
      </c>
      <c r="AS39" s="113"/>
      <c r="AT39" s="63"/>
      <c r="AU39" s="63"/>
      <c r="AV39" s="23"/>
      <c r="AW39" s="23"/>
      <c r="AX39" s="23"/>
      <c r="AY39" s="23"/>
      <c r="AZ39" s="23"/>
      <c r="BA39" s="23"/>
      <c r="BB39" s="23"/>
      <c r="BC39" s="24"/>
      <c r="BD39" s="55" t="s">
        <v>79</v>
      </c>
    </row>
    <row r="40" spans="1:59" ht="60" x14ac:dyDescent="0.25">
      <c r="A40" s="112" t="s">
        <v>119</v>
      </c>
      <c r="B40" s="90" t="s">
        <v>90</v>
      </c>
      <c r="C40" s="90" t="s">
        <v>149</v>
      </c>
      <c r="D40" s="91" t="s">
        <v>136</v>
      </c>
      <c r="E40" s="24">
        <v>1</v>
      </c>
      <c r="F40" s="47"/>
      <c r="G40" s="47"/>
      <c r="H40" s="47"/>
      <c r="I40" s="92"/>
      <c r="J40" s="47"/>
      <c r="K40" s="57"/>
      <c r="L40" s="24" t="s">
        <v>102</v>
      </c>
      <c r="M40" s="89">
        <f t="shared" si="1"/>
        <v>0.14186941930180882</v>
      </c>
      <c r="N40" s="119"/>
      <c r="O40" s="119"/>
      <c r="P40" s="80"/>
      <c r="Q40" s="119"/>
      <c r="R40" s="119"/>
      <c r="S40" s="119"/>
      <c r="T40" s="119"/>
      <c r="U40" s="119"/>
      <c r="V40" s="119"/>
      <c r="W40" s="23"/>
      <c r="X40" s="23"/>
      <c r="Y40" s="81"/>
      <c r="Z40" s="23"/>
      <c r="AA40" s="23"/>
      <c r="AB40" s="81"/>
      <c r="AC40" s="23">
        <v>1.4164841158988508</v>
      </c>
      <c r="AD40" s="23">
        <v>2.0539019680533337</v>
      </c>
      <c r="AE40" s="81">
        <v>0.14186941930180882</v>
      </c>
      <c r="AF40" s="23"/>
      <c r="AG40" s="23"/>
      <c r="AH40" s="81"/>
      <c r="AI40" s="23"/>
      <c r="AJ40" s="23"/>
      <c r="AK40" s="81"/>
      <c r="AL40" s="23"/>
      <c r="AM40" s="23"/>
      <c r="AN40" s="81"/>
      <c r="AO40" s="23"/>
      <c r="AP40" s="23"/>
      <c r="AQ40" s="81"/>
      <c r="AR40" s="27">
        <v>10</v>
      </c>
      <c r="AS40" s="113"/>
      <c r="AT40" s="63"/>
      <c r="AU40" s="63"/>
      <c r="AV40" s="23"/>
      <c r="AW40" s="23"/>
      <c r="AX40" s="23"/>
      <c r="AY40" s="23"/>
      <c r="AZ40" s="23"/>
      <c r="BA40" s="23"/>
      <c r="BB40" s="23"/>
      <c r="BC40" s="24"/>
      <c r="BD40" s="55" t="s">
        <v>79</v>
      </c>
      <c r="BF40" s="117"/>
      <c r="BG40" s="118"/>
    </row>
    <row r="41" spans="1:59" ht="45" x14ac:dyDescent="0.25">
      <c r="A41" s="112" t="s">
        <v>126</v>
      </c>
      <c r="B41" s="90" t="s">
        <v>91</v>
      </c>
      <c r="C41" s="90" t="s">
        <v>150</v>
      </c>
      <c r="D41" s="91" t="s">
        <v>137</v>
      </c>
      <c r="E41" s="24">
        <v>1</v>
      </c>
      <c r="F41" s="47"/>
      <c r="G41" s="47"/>
      <c r="H41" s="47"/>
      <c r="I41" s="92"/>
      <c r="J41" s="47"/>
      <c r="K41" s="57"/>
      <c r="L41" s="24" t="s">
        <v>102</v>
      </c>
      <c r="M41" s="89">
        <f t="shared" si="1"/>
        <v>9.9178465882287889E-2</v>
      </c>
      <c r="N41" s="119"/>
      <c r="O41" s="119"/>
      <c r="P41" s="80"/>
      <c r="Q41" s="119"/>
      <c r="R41" s="119"/>
      <c r="S41" s="119"/>
      <c r="T41" s="119"/>
      <c r="U41" s="119"/>
      <c r="V41" s="119"/>
      <c r="W41" s="23"/>
      <c r="X41" s="23"/>
      <c r="Y41" s="81"/>
      <c r="Z41" s="23"/>
      <c r="AA41" s="23"/>
      <c r="AB41" s="81"/>
      <c r="AC41" s="23">
        <v>0.99023963200000009</v>
      </c>
      <c r="AD41" s="23">
        <v>1.4358474664</v>
      </c>
      <c r="AE41" s="81">
        <v>9.9178465882287889E-2</v>
      </c>
      <c r="AF41" s="23"/>
      <c r="AG41" s="23"/>
      <c r="AH41" s="81"/>
      <c r="AI41" s="23"/>
      <c r="AJ41" s="23"/>
      <c r="AK41" s="81"/>
      <c r="AL41" s="23"/>
      <c r="AM41" s="23"/>
      <c r="AN41" s="81"/>
      <c r="AO41" s="23"/>
      <c r="AP41" s="23"/>
      <c r="AQ41" s="81"/>
      <c r="AR41" s="27">
        <v>10</v>
      </c>
      <c r="AS41" s="113"/>
      <c r="AT41" s="63"/>
      <c r="AU41" s="63"/>
      <c r="AV41" s="23"/>
      <c r="AW41" s="23"/>
      <c r="AX41" s="23"/>
      <c r="AY41" s="23"/>
      <c r="AZ41" s="23"/>
      <c r="BA41" s="23"/>
      <c r="BB41" s="23"/>
      <c r="BC41" s="24"/>
      <c r="BD41" s="55" t="s">
        <v>79</v>
      </c>
      <c r="BF41" s="117"/>
      <c r="BG41" s="118"/>
    </row>
    <row r="42" spans="1:59" ht="60" x14ac:dyDescent="0.25">
      <c r="A42" s="112" t="s">
        <v>120</v>
      </c>
      <c r="B42" s="90" t="s">
        <v>93</v>
      </c>
      <c r="C42" s="90" t="s">
        <v>93</v>
      </c>
      <c r="D42" s="91" t="s">
        <v>154</v>
      </c>
      <c r="E42" s="24">
        <v>1</v>
      </c>
      <c r="F42" s="47"/>
      <c r="G42" s="47"/>
      <c r="H42" s="47"/>
      <c r="I42" s="92"/>
      <c r="J42" s="47"/>
      <c r="K42" s="57"/>
      <c r="L42" s="24" t="s">
        <v>102</v>
      </c>
      <c r="M42" s="89">
        <f t="shared" si="1"/>
        <v>0.40635136109027531</v>
      </c>
      <c r="N42" s="119"/>
      <c r="O42" s="119"/>
      <c r="P42" s="80"/>
      <c r="Q42" s="119"/>
      <c r="R42" s="119"/>
      <c r="S42" s="119"/>
      <c r="T42" s="119"/>
      <c r="U42" s="119"/>
      <c r="V42" s="119"/>
      <c r="W42" s="23"/>
      <c r="X42" s="23"/>
      <c r="Y42" s="81"/>
      <c r="Z42" s="23"/>
      <c r="AA42" s="23"/>
      <c r="AB42" s="81"/>
      <c r="AC42" s="23">
        <v>4.0571833682758616</v>
      </c>
      <c r="AD42" s="23">
        <v>5.8829158839999991</v>
      </c>
      <c r="AE42" s="81">
        <v>0.40635136109027531</v>
      </c>
      <c r="AF42" s="23"/>
      <c r="AG42" s="23"/>
      <c r="AH42" s="81"/>
      <c r="AI42" s="23"/>
      <c r="AJ42" s="23"/>
      <c r="AK42" s="81"/>
      <c r="AL42" s="23"/>
      <c r="AM42" s="23"/>
      <c r="AN42" s="81"/>
      <c r="AO42" s="23"/>
      <c r="AP42" s="23"/>
      <c r="AQ42" s="81"/>
      <c r="AR42" s="27">
        <v>10</v>
      </c>
      <c r="AS42" s="113"/>
      <c r="AT42" s="63"/>
      <c r="AU42" s="63"/>
      <c r="AV42" s="23"/>
      <c r="AW42" s="23"/>
      <c r="AX42" s="23"/>
      <c r="AY42" s="23"/>
      <c r="AZ42" s="23"/>
      <c r="BA42" s="23"/>
      <c r="BB42" s="23"/>
      <c r="BC42" s="24"/>
      <c r="BD42" s="55" t="s">
        <v>79</v>
      </c>
      <c r="BF42" s="117"/>
      <c r="BG42" s="118"/>
    </row>
    <row r="43" spans="1:59" ht="45" x14ac:dyDescent="0.25">
      <c r="A43" s="112" t="s">
        <v>121</v>
      </c>
      <c r="B43" s="90" t="s">
        <v>95</v>
      </c>
      <c r="C43" s="90" t="s">
        <v>95</v>
      </c>
      <c r="D43" s="91" t="s">
        <v>156</v>
      </c>
      <c r="E43" s="24">
        <v>1</v>
      </c>
      <c r="F43" s="47"/>
      <c r="G43" s="47"/>
      <c r="H43" s="47"/>
      <c r="I43" s="92"/>
      <c r="J43" s="47"/>
      <c r="K43" s="57"/>
      <c r="L43" s="24" t="s">
        <v>102</v>
      </c>
      <c r="M43" s="89">
        <f t="shared" si="1"/>
        <v>0.55079180125765781</v>
      </c>
      <c r="N43" s="119"/>
      <c r="O43" s="119"/>
      <c r="P43" s="80"/>
      <c r="Q43" s="119"/>
      <c r="R43" s="119"/>
      <c r="S43" s="119"/>
      <c r="T43" s="119"/>
      <c r="U43" s="119"/>
      <c r="V43" s="119"/>
      <c r="W43" s="23"/>
      <c r="X43" s="23"/>
      <c r="Y43" s="81"/>
      <c r="Z43" s="23"/>
      <c r="AA43" s="23"/>
      <c r="AB43" s="81"/>
      <c r="AC43" s="23">
        <v>5.4993376408275862</v>
      </c>
      <c r="AD43" s="23">
        <v>7.9740395791999994</v>
      </c>
      <c r="AE43" s="81">
        <v>0.55079180125765781</v>
      </c>
      <c r="AF43" s="23"/>
      <c r="AG43" s="23"/>
      <c r="AH43" s="81"/>
      <c r="AI43" s="23"/>
      <c r="AJ43" s="23"/>
      <c r="AK43" s="81"/>
      <c r="AL43" s="23"/>
      <c r="AM43" s="23"/>
      <c r="AN43" s="81"/>
      <c r="AO43" s="23"/>
      <c r="AP43" s="23"/>
      <c r="AQ43" s="81"/>
      <c r="AR43" s="27">
        <v>10</v>
      </c>
      <c r="AS43" s="113"/>
      <c r="AT43" s="63"/>
      <c r="AU43" s="63"/>
      <c r="AV43" s="23"/>
      <c r="AW43" s="23"/>
      <c r="AX43" s="23"/>
      <c r="AY43" s="23"/>
      <c r="AZ43" s="23"/>
      <c r="BA43" s="23"/>
      <c r="BB43" s="23"/>
      <c r="BC43" s="24"/>
      <c r="BD43" s="55" t="s">
        <v>79</v>
      </c>
      <c r="BF43" s="117"/>
      <c r="BG43" s="118"/>
    </row>
    <row r="44" spans="1:59" ht="60" x14ac:dyDescent="0.25">
      <c r="A44" s="112" t="s">
        <v>122</v>
      </c>
      <c r="B44" s="90" t="s">
        <v>96</v>
      </c>
      <c r="C44" s="90" t="s">
        <v>96</v>
      </c>
      <c r="D44" s="91" t="s">
        <v>157</v>
      </c>
      <c r="E44" s="24">
        <v>1</v>
      </c>
      <c r="F44" s="47"/>
      <c r="G44" s="47"/>
      <c r="H44" s="47"/>
      <c r="I44" s="92"/>
      <c r="J44" s="47"/>
      <c r="K44" s="57"/>
      <c r="L44" s="24" t="s">
        <v>102</v>
      </c>
      <c r="M44" s="89">
        <f t="shared" si="1"/>
        <v>0</v>
      </c>
      <c r="N44" s="119"/>
      <c r="O44" s="119"/>
      <c r="P44" s="80"/>
      <c r="Q44" s="119"/>
      <c r="R44" s="119"/>
      <c r="S44" s="119"/>
      <c r="T44" s="119"/>
      <c r="U44" s="119"/>
      <c r="V44" s="119"/>
      <c r="W44" s="23"/>
      <c r="X44" s="23"/>
      <c r="Y44" s="81"/>
      <c r="Z44" s="23"/>
      <c r="AA44" s="23"/>
      <c r="AB44" s="81"/>
      <c r="AC44" s="23"/>
      <c r="AD44" s="23"/>
      <c r="AE44" s="81"/>
      <c r="AF44" s="23"/>
      <c r="AG44" s="23"/>
      <c r="AH44" s="81"/>
      <c r="AI44" s="23"/>
      <c r="AJ44" s="23"/>
      <c r="AK44" s="81"/>
      <c r="AL44" s="23"/>
      <c r="AM44" s="23"/>
      <c r="AN44" s="81"/>
      <c r="AO44" s="23"/>
      <c r="AP44" s="23"/>
      <c r="AQ44" s="81"/>
      <c r="AR44" s="27">
        <v>10</v>
      </c>
      <c r="AS44" s="113"/>
      <c r="AT44" s="63"/>
      <c r="AU44" s="63"/>
      <c r="AV44" s="23"/>
      <c r="AW44" s="23"/>
      <c r="AX44" s="23"/>
      <c r="AY44" s="23"/>
      <c r="AZ44" s="23"/>
      <c r="BA44" s="23"/>
      <c r="BB44" s="23"/>
      <c r="BC44" s="24"/>
      <c r="BD44" s="55" t="s">
        <v>79</v>
      </c>
      <c r="BF44" s="117"/>
      <c r="BG44" s="118"/>
    </row>
    <row r="45" spans="1:59" ht="45" x14ac:dyDescent="0.25">
      <c r="A45" s="112" t="s">
        <v>123</v>
      </c>
      <c r="B45" s="90" t="s">
        <v>97</v>
      </c>
      <c r="C45" s="90" t="s">
        <v>97</v>
      </c>
      <c r="D45" s="91" t="s">
        <v>158</v>
      </c>
      <c r="E45" s="24">
        <v>1</v>
      </c>
      <c r="F45" s="47"/>
      <c r="G45" s="47"/>
      <c r="H45" s="47"/>
      <c r="I45" s="92"/>
      <c r="J45" s="47"/>
      <c r="K45" s="57"/>
      <c r="L45" s="24" t="s">
        <v>102</v>
      </c>
      <c r="M45" s="89">
        <f t="shared" si="1"/>
        <v>0.3908551555411936</v>
      </c>
      <c r="N45" s="119"/>
      <c r="O45" s="119"/>
      <c r="P45" s="80"/>
      <c r="Q45" s="119"/>
      <c r="R45" s="119"/>
      <c r="S45" s="119"/>
      <c r="T45" s="119"/>
      <c r="U45" s="119"/>
      <c r="V45" s="119"/>
      <c r="W45" s="23"/>
      <c r="X45" s="23"/>
      <c r="Y45" s="81"/>
      <c r="Z45" s="23"/>
      <c r="AA45" s="23"/>
      <c r="AB45" s="81"/>
      <c r="AC45" s="23">
        <v>3.9024627165314443</v>
      </c>
      <c r="AD45" s="23">
        <v>5.6585709389705938</v>
      </c>
      <c r="AE45" s="81">
        <v>0.3908551555411936</v>
      </c>
      <c r="AF45" s="23"/>
      <c r="AG45" s="23"/>
      <c r="AH45" s="81"/>
      <c r="AI45" s="23"/>
      <c r="AJ45" s="23"/>
      <c r="AK45" s="81"/>
      <c r="AL45" s="23"/>
      <c r="AM45" s="23"/>
      <c r="AN45" s="81"/>
      <c r="AO45" s="23"/>
      <c r="AP45" s="23"/>
      <c r="AQ45" s="81"/>
      <c r="AR45" s="27">
        <v>10</v>
      </c>
      <c r="AS45" s="113"/>
      <c r="AT45" s="63"/>
      <c r="AU45" s="63"/>
      <c r="AV45" s="23"/>
      <c r="AW45" s="23"/>
      <c r="AX45" s="23"/>
      <c r="AY45" s="23"/>
      <c r="AZ45" s="23"/>
      <c r="BA45" s="23"/>
      <c r="BB45" s="23"/>
      <c r="BC45" s="24"/>
      <c r="BD45" s="55" t="s">
        <v>79</v>
      </c>
      <c r="BF45" s="117"/>
      <c r="BG45" s="118"/>
    </row>
    <row r="46" spans="1:59" ht="45" x14ac:dyDescent="0.25">
      <c r="A46" s="112" t="s">
        <v>124</v>
      </c>
      <c r="B46" s="90" t="s">
        <v>100</v>
      </c>
      <c r="C46" s="90" t="s">
        <v>152</v>
      </c>
      <c r="D46" s="90" t="s">
        <v>153</v>
      </c>
      <c r="E46" s="24">
        <v>1</v>
      </c>
      <c r="F46" s="47"/>
      <c r="G46" s="47"/>
      <c r="H46" s="47"/>
      <c r="I46" s="92"/>
      <c r="J46" s="47"/>
      <c r="K46" s="57"/>
      <c r="L46" s="24" t="s">
        <v>102</v>
      </c>
      <c r="M46" s="89">
        <f t="shared" si="1"/>
        <v>2.5424571875166397</v>
      </c>
      <c r="N46" s="119"/>
      <c r="O46" s="119"/>
      <c r="P46" s="80"/>
      <c r="Q46" s="119"/>
      <c r="R46" s="119"/>
      <c r="S46" s="119"/>
      <c r="T46" s="119"/>
      <c r="U46" s="119"/>
      <c r="V46" s="119"/>
      <c r="W46" s="23"/>
      <c r="X46" s="23"/>
      <c r="Y46" s="81"/>
      <c r="Z46" s="23"/>
      <c r="AA46" s="23"/>
      <c r="AB46" s="81"/>
      <c r="AC46" s="23">
        <v>71.281236666666658</v>
      </c>
      <c r="AD46" s="23">
        <v>103.35779316666665</v>
      </c>
      <c r="AE46" s="81">
        <v>2.5424571875166397</v>
      </c>
      <c r="AF46" s="23"/>
      <c r="AG46" s="23"/>
      <c r="AH46" s="81"/>
      <c r="AI46" s="23"/>
      <c r="AJ46" s="23"/>
      <c r="AK46" s="81"/>
      <c r="AL46" s="23"/>
      <c r="AM46" s="23"/>
      <c r="AN46" s="81"/>
      <c r="AO46" s="23"/>
      <c r="AP46" s="23"/>
      <c r="AQ46" s="81"/>
      <c r="AR46" s="27">
        <v>10</v>
      </c>
      <c r="AS46" s="113"/>
      <c r="AT46" s="63"/>
      <c r="AU46" s="27"/>
      <c r="AV46" s="23"/>
      <c r="AW46" s="23"/>
      <c r="AX46" s="23"/>
      <c r="AY46" s="23"/>
      <c r="AZ46" s="23"/>
      <c r="BA46" s="23"/>
      <c r="BB46" s="23"/>
      <c r="BC46" s="24"/>
      <c r="BD46" s="55" t="s">
        <v>79</v>
      </c>
      <c r="BF46" s="117"/>
      <c r="BG46" s="118"/>
    </row>
    <row r="47" spans="1:59" ht="30" x14ac:dyDescent="0.25">
      <c r="A47" s="112" t="s">
        <v>263</v>
      </c>
      <c r="B47" s="90" t="s">
        <v>284</v>
      </c>
      <c r="C47" s="90"/>
      <c r="D47" s="90"/>
      <c r="E47" s="24"/>
      <c r="F47" s="47"/>
      <c r="G47" s="47"/>
      <c r="H47" s="47"/>
      <c r="I47" s="92"/>
      <c r="J47" s="47"/>
      <c r="K47" s="57"/>
      <c r="L47" s="24" t="s">
        <v>102</v>
      </c>
      <c r="M47" s="89">
        <f t="shared" ref="M47:M65" si="2">SUM(P47,S47,V47,Y47,AB47,AE47,AH47,AK47,AN47,AQ47)</f>
        <v>0.13940467916231808</v>
      </c>
      <c r="N47" s="119"/>
      <c r="O47" s="119"/>
      <c r="P47" s="80"/>
      <c r="Q47" s="119"/>
      <c r="R47" s="119"/>
      <c r="S47" s="119"/>
      <c r="T47" s="119"/>
      <c r="U47" s="119"/>
      <c r="V47" s="119"/>
      <c r="W47" s="23"/>
      <c r="X47" s="23"/>
      <c r="Y47" s="81"/>
      <c r="Z47" s="23"/>
      <c r="AA47" s="23"/>
      <c r="AB47" s="81"/>
      <c r="AC47" s="23"/>
      <c r="AD47" s="23"/>
      <c r="AE47" s="81"/>
      <c r="AF47" s="23">
        <f>AG47/1.15</f>
        <v>6.293882608695653</v>
      </c>
      <c r="AG47" s="23">
        <v>7.237965</v>
      </c>
      <c r="AH47" s="81">
        <v>3.2828414219999998E-2</v>
      </c>
      <c r="AI47" s="23">
        <v>6.293882608695653</v>
      </c>
      <c r="AJ47" s="23">
        <v>7.237965</v>
      </c>
      <c r="AK47" s="81">
        <v>3.4141550788799997E-2</v>
      </c>
      <c r="AL47" s="23">
        <v>6.293882608695653</v>
      </c>
      <c r="AM47" s="23">
        <v>7.237965</v>
      </c>
      <c r="AN47" s="81">
        <v>3.5507212820351998E-2</v>
      </c>
      <c r="AO47" s="23">
        <v>6.293882608695653</v>
      </c>
      <c r="AP47" s="23">
        <v>7.237965</v>
      </c>
      <c r="AQ47" s="81">
        <v>3.692750133316608E-2</v>
      </c>
      <c r="AR47" s="27">
        <v>25</v>
      </c>
      <c r="AS47" s="113"/>
      <c r="AT47" s="63"/>
      <c r="AU47" s="27"/>
      <c r="AV47" s="23"/>
      <c r="AW47" s="23">
        <v>2.62</v>
      </c>
      <c r="AX47" s="23">
        <v>4.46</v>
      </c>
      <c r="AY47" s="23"/>
      <c r="AZ47" s="23"/>
      <c r="BA47" s="23"/>
      <c r="BB47" s="23"/>
      <c r="BC47" s="24"/>
      <c r="BD47" s="55" t="s">
        <v>79</v>
      </c>
      <c r="BF47" s="117"/>
      <c r="BG47" s="118"/>
    </row>
    <row r="48" spans="1:59" ht="45" x14ac:dyDescent="0.25">
      <c r="A48" s="112" t="s">
        <v>264</v>
      </c>
      <c r="B48" s="90" t="s">
        <v>246</v>
      </c>
      <c r="C48" s="90"/>
      <c r="D48" s="90"/>
      <c r="E48" s="24"/>
      <c r="F48" s="47"/>
      <c r="G48" s="47"/>
      <c r="H48" s="47"/>
      <c r="I48" s="92"/>
      <c r="J48" s="47"/>
      <c r="K48" s="57"/>
      <c r="L48" s="24" t="s">
        <v>102</v>
      </c>
      <c r="M48" s="89">
        <f t="shared" si="2"/>
        <v>2.1230148143906433</v>
      </c>
      <c r="N48" s="119"/>
      <c r="O48" s="119"/>
      <c r="P48" s="80"/>
      <c r="Q48" s="119"/>
      <c r="R48" s="119"/>
      <c r="S48" s="119"/>
      <c r="T48" s="119"/>
      <c r="U48" s="119"/>
      <c r="V48" s="119"/>
      <c r="W48" s="23"/>
      <c r="X48" s="23"/>
      <c r="Y48" s="81"/>
      <c r="Z48" s="23"/>
      <c r="AA48" s="23"/>
      <c r="AB48" s="81"/>
      <c r="AC48" s="23"/>
      <c r="AD48" s="23"/>
      <c r="AE48" s="81"/>
      <c r="AF48" s="23">
        <v>4.9916999999999998</v>
      </c>
      <c r="AG48" s="23">
        <v>7.237965</v>
      </c>
      <c r="AH48" s="81">
        <v>0.49994885495099994</v>
      </c>
      <c r="AI48" s="23">
        <v>4.9916999999999998</v>
      </c>
      <c r="AJ48" s="23">
        <v>7.237965</v>
      </c>
      <c r="AK48" s="81">
        <v>0.51994680914904001</v>
      </c>
      <c r="AL48" s="23">
        <v>4.9916999999999998</v>
      </c>
      <c r="AM48" s="23">
        <v>7.237965</v>
      </c>
      <c r="AN48" s="81">
        <v>0.54074468151500166</v>
      </c>
      <c r="AO48" s="23">
        <v>4.9916999999999998</v>
      </c>
      <c r="AP48" s="23">
        <v>7.237965</v>
      </c>
      <c r="AQ48" s="81">
        <v>0.56237446877560171</v>
      </c>
      <c r="AR48" s="27">
        <v>25</v>
      </c>
      <c r="AS48" s="113"/>
      <c r="AT48" s="63"/>
      <c r="AU48" s="27"/>
      <c r="AV48" s="23"/>
      <c r="AW48" s="23"/>
      <c r="AX48" s="23">
        <v>5</v>
      </c>
      <c r="AY48" s="23"/>
      <c r="AZ48" s="23"/>
      <c r="BA48" s="23"/>
      <c r="BB48" s="23"/>
      <c r="BC48" s="24"/>
      <c r="BD48" s="55" t="s">
        <v>79</v>
      </c>
      <c r="BE48" s="178"/>
      <c r="BF48" s="117"/>
      <c r="BG48" s="118"/>
    </row>
    <row r="49" spans="1:59" ht="45" x14ac:dyDescent="0.25">
      <c r="A49" s="112" t="s">
        <v>265</v>
      </c>
      <c r="B49" s="90" t="s">
        <v>250</v>
      </c>
      <c r="C49" s="90"/>
      <c r="D49" s="90"/>
      <c r="E49" s="24">
        <v>1</v>
      </c>
      <c r="F49" s="47"/>
      <c r="G49" s="47">
        <v>1</v>
      </c>
      <c r="H49" s="47"/>
      <c r="I49" s="92"/>
      <c r="J49" s="47"/>
      <c r="K49" s="57"/>
      <c r="L49" s="24" t="s">
        <v>102</v>
      </c>
      <c r="M49" s="89">
        <f t="shared" si="2"/>
        <v>1.1224729147714225</v>
      </c>
      <c r="N49" s="119"/>
      <c r="O49" s="119"/>
      <c r="P49" s="80"/>
      <c r="Q49" s="119"/>
      <c r="R49" s="119"/>
      <c r="S49" s="119"/>
      <c r="T49" s="119"/>
      <c r="U49" s="119"/>
      <c r="V49" s="119"/>
      <c r="W49" s="23"/>
      <c r="X49" s="23"/>
      <c r="Y49" s="81"/>
      <c r="Z49" s="23"/>
      <c r="AA49" s="23"/>
      <c r="AB49" s="81"/>
      <c r="AC49" s="23">
        <v>2.0691609225931034</v>
      </c>
      <c r="AD49" s="23">
        <v>3.0002833377599996</v>
      </c>
      <c r="AE49" s="81">
        <v>0.20723893422835998</v>
      </c>
      <c r="AF49" s="23">
        <v>2.0691609225931034</v>
      </c>
      <c r="AG49" s="23">
        <v>3.0002833377599996</v>
      </c>
      <c r="AH49" s="81">
        <v>0.2155284915974944</v>
      </c>
      <c r="AI49" s="23">
        <v>2.0691609225931034</v>
      </c>
      <c r="AJ49" s="23">
        <v>3.0002833377599996</v>
      </c>
      <c r="AK49" s="81">
        <v>0.22414963126139417</v>
      </c>
      <c r="AL49" s="23">
        <v>2.0691609225931034</v>
      </c>
      <c r="AM49" s="23">
        <v>3.0002833377599996</v>
      </c>
      <c r="AN49" s="81">
        <v>0.23311561651184995</v>
      </c>
      <c r="AO49" s="23">
        <v>2.0691609225931034</v>
      </c>
      <c r="AP49" s="23">
        <v>3.0002833377599996</v>
      </c>
      <c r="AQ49" s="81">
        <v>0.24244024117232396</v>
      </c>
      <c r="AR49" s="27">
        <v>10</v>
      </c>
      <c r="AS49" s="113"/>
      <c r="AT49" s="63"/>
      <c r="AU49" s="27"/>
      <c r="AV49" s="23"/>
      <c r="AW49" s="23"/>
      <c r="AX49" s="23">
        <v>6.6904858699999998</v>
      </c>
      <c r="AY49" s="23"/>
      <c r="AZ49" s="23"/>
      <c r="BA49" s="23"/>
      <c r="BB49" s="23"/>
      <c r="BC49" s="24"/>
      <c r="BD49" s="55" t="s">
        <v>79</v>
      </c>
      <c r="BF49" s="117"/>
      <c r="BG49" s="118"/>
    </row>
    <row r="50" spans="1:59" ht="45" x14ac:dyDescent="0.25">
      <c r="A50" s="112" t="s">
        <v>266</v>
      </c>
      <c r="B50" s="90" t="s">
        <v>250</v>
      </c>
      <c r="C50" s="90"/>
      <c r="D50" s="90"/>
      <c r="E50" s="24">
        <v>1</v>
      </c>
      <c r="F50" s="47"/>
      <c r="G50" s="47">
        <v>1</v>
      </c>
      <c r="H50" s="47"/>
      <c r="I50" s="92"/>
      <c r="J50" s="47"/>
      <c r="K50" s="57"/>
      <c r="L50" s="24" t="s">
        <v>102</v>
      </c>
      <c r="M50" s="89">
        <f t="shared" si="2"/>
        <v>1.1224729147714225</v>
      </c>
      <c r="N50" s="119"/>
      <c r="O50" s="119"/>
      <c r="P50" s="80"/>
      <c r="Q50" s="119"/>
      <c r="R50" s="119"/>
      <c r="S50" s="119"/>
      <c r="T50" s="119"/>
      <c r="U50" s="119"/>
      <c r="V50" s="119"/>
      <c r="W50" s="23"/>
      <c r="X50" s="23"/>
      <c r="Y50" s="81"/>
      <c r="Z50" s="23"/>
      <c r="AA50" s="23"/>
      <c r="AB50" s="81"/>
      <c r="AC50" s="23">
        <v>2.0691609225931034</v>
      </c>
      <c r="AD50" s="23">
        <v>3.0002833377599996</v>
      </c>
      <c r="AE50" s="81">
        <v>0.20723893422835998</v>
      </c>
      <c r="AF50" s="23">
        <v>2.0691609225931034</v>
      </c>
      <c r="AG50" s="23">
        <v>3.0002833377599996</v>
      </c>
      <c r="AH50" s="81">
        <v>0.2155284915974944</v>
      </c>
      <c r="AI50" s="23">
        <v>2.0691609225931034</v>
      </c>
      <c r="AJ50" s="23">
        <v>3.0002833377599996</v>
      </c>
      <c r="AK50" s="81">
        <v>0.22414963126139417</v>
      </c>
      <c r="AL50" s="23">
        <v>2.0691609225931034</v>
      </c>
      <c r="AM50" s="23">
        <v>3.0002833377599996</v>
      </c>
      <c r="AN50" s="81">
        <v>0.23311561651184995</v>
      </c>
      <c r="AO50" s="23">
        <v>2.0691609225931034</v>
      </c>
      <c r="AP50" s="23">
        <v>3.0002833377599996</v>
      </c>
      <c r="AQ50" s="81">
        <v>0.24244024117232396</v>
      </c>
      <c r="AR50" s="27">
        <v>10</v>
      </c>
      <c r="AS50" s="113"/>
      <c r="AT50" s="63"/>
      <c r="AU50" s="27"/>
      <c r="AV50" s="23"/>
      <c r="AW50" s="23"/>
      <c r="AX50" s="23">
        <v>6.6904858699999998</v>
      </c>
      <c r="AY50" s="23"/>
      <c r="AZ50" s="23"/>
      <c r="BA50" s="23"/>
      <c r="BB50" s="23"/>
      <c r="BC50" s="24"/>
      <c r="BD50" s="55" t="s">
        <v>79</v>
      </c>
      <c r="BF50" s="117"/>
      <c r="BG50" s="118"/>
    </row>
    <row r="51" spans="1:59" ht="45" x14ac:dyDescent="0.25">
      <c r="A51" s="112" t="s">
        <v>267</v>
      </c>
      <c r="B51" s="90" t="s">
        <v>251</v>
      </c>
      <c r="C51" s="90"/>
      <c r="D51" s="90"/>
      <c r="E51" s="24">
        <v>1</v>
      </c>
      <c r="F51" s="47"/>
      <c r="G51" s="47">
        <v>1</v>
      </c>
      <c r="H51" s="47"/>
      <c r="I51" s="92"/>
      <c r="J51" s="47"/>
      <c r="K51" s="57"/>
      <c r="L51" s="24" t="s">
        <v>102</v>
      </c>
      <c r="M51" s="89">
        <f t="shared" si="2"/>
        <v>2.7802476487761827</v>
      </c>
      <c r="N51" s="119"/>
      <c r="O51" s="119"/>
      <c r="P51" s="80"/>
      <c r="Q51" s="119"/>
      <c r="R51" s="119"/>
      <c r="S51" s="119"/>
      <c r="T51" s="119"/>
      <c r="U51" s="119"/>
      <c r="V51" s="119"/>
      <c r="W51" s="23"/>
      <c r="X51" s="23"/>
      <c r="Y51" s="81"/>
      <c r="Z51" s="23"/>
      <c r="AA51" s="23"/>
      <c r="AB51" s="81"/>
      <c r="AC51" s="23">
        <v>5.1250945250206899</v>
      </c>
      <c r="AD51" s="23">
        <v>7.4313870612799997</v>
      </c>
      <c r="AE51" s="81">
        <v>0.51330909818934101</v>
      </c>
      <c r="AF51" s="23">
        <v>5.1250945250206899</v>
      </c>
      <c r="AG51" s="23">
        <v>7.4313870612799997</v>
      </c>
      <c r="AH51" s="81">
        <v>0.53384146211691463</v>
      </c>
      <c r="AI51" s="23">
        <v>5.1250945250206899</v>
      </c>
      <c r="AJ51" s="23">
        <v>7.4313870612799997</v>
      </c>
      <c r="AK51" s="81">
        <v>0.55519512060159115</v>
      </c>
      <c r="AL51" s="23">
        <v>5.1250945250206899</v>
      </c>
      <c r="AM51" s="23">
        <v>7.4313870612799997</v>
      </c>
      <c r="AN51" s="81">
        <v>0.57740292542565486</v>
      </c>
      <c r="AO51" s="23">
        <v>5.1250945250206899</v>
      </c>
      <c r="AP51" s="23">
        <v>7.4313870612799997</v>
      </c>
      <c r="AQ51" s="81">
        <v>0.60049904244268115</v>
      </c>
      <c r="AR51" s="27">
        <v>10</v>
      </c>
      <c r="AS51" s="113"/>
      <c r="AT51" s="63"/>
      <c r="AU51" s="27"/>
      <c r="AV51" s="23"/>
      <c r="AW51" s="23"/>
      <c r="AX51" s="23">
        <v>6.6904858699999998</v>
      </c>
      <c r="AY51" s="23"/>
      <c r="AZ51" s="23"/>
      <c r="BA51" s="23"/>
      <c r="BB51" s="23"/>
      <c r="BC51" s="24"/>
      <c r="BD51" s="55" t="s">
        <v>79</v>
      </c>
      <c r="BF51" s="117"/>
      <c r="BG51" s="118"/>
    </row>
    <row r="52" spans="1:59" ht="45" x14ac:dyDescent="0.25">
      <c r="A52" s="112" t="s">
        <v>268</v>
      </c>
      <c r="B52" s="90" t="s">
        <v>251</v>
      </c>
      <c r="C52" s="90"/>
      <c r="D52" s="90"/>
      <c r="E52" s="24">
        <v>1</v>
      </c>
      <c r="F52" s="47"/>
      <c r="G52" s="47">
        <v>1</v>
      </c>
      <c r="H52" s="47"/>
      <c r="I52" s="92"/>
      <c r="J52" s="47"/>
      <c r="K52" s="57"/>
      <c r="L52" s="24" t="s">
        <v>102</v>
      </c>
      <c r="M52" s="89">
        <f t="shared" si="2"/>
        <v>2.7802476487761827</v>
      </c>
      <c r="N52" s="119"/>
      <c r="O52" s="119"/>
      <c r="P52" s="80"/>
      <c r="Q52" s="119"/>
      <c r="R52" s="119"/>
      <c r="S52" s="119"/>
      <c r="T52" s="119"/>
      <c r="U52" s="119"/>
      <c r="V52" s="119"/>
      <c r="W52" s="23"/>
      <c r="X52" s="23"/>
      <c r="Y52" s="81"/>
      <c r="Z52" s="23"/>
      <c r="AA52" s="23"/>
      <c r="AB52" s="81"/>
      <c r="AC52" s="23">
        <v>5.1250945250206899</v>
      </c>
      <c r="AD52" s="23">
        <v>7.4313870612799997</v>
      </c>
      <c r="AE52" s="81">
        <v>0.51330909818934101</v>
      </c>
      <c r="AF52" s="23">
        <v>5.1250945250206899</v>
      </c>
      <c r="AG52" s="23">
        <v>7.4313870612799997</v>
      </c>
      <c r="AH52" s="81">
        <v>0.53384146211691463</v>
      </c>
      <c r="AI52" s="23">
        <v>5.1250945250206899</v>
      </c>
      <c r="AJ52" s="23">
        <v>7.4313870612799997</v>
      </c>
      <c r="AK52" s="81">
        <v>0.55519512060159115</v>
      </c>
      <c r="AL52" s="23">
        <v>5.1250945250206899</v>
      </c>
      <c r="AM52" s="23">
        <v>7.4313870612799997</v>
      </c>
      <c r="AN52" s="81">
        <v>0.57740292542565486</v>
      </c>
      <c r="AO52" s="23">
        <v>5.1250945250206899</v>
      </c>
      <c r="AP52" s="23">
        <v>7.4313870612799997</v>
      </c>
      <c r="AQ52" s="81">
        <v>0.60049904244268115</v>
      </c>
      <c r="AR52" s="27">
        <v>10</v>
      </c>
      <c r="AS52" s="113"/>
      <c r="AT52" s="63"/>
      <c r="AU52" s="27"/>
      <c r="AV52" s="23"/>
      <c r="AW52" s="23"/>
      <c r="AX52" s="23">
        <v>6.6904858699999998</v>
      </c>
      <c r="AY52" s="23"/>
      <c r="AZ52" s="23"/>
      <c r="BA52" s="23"/>
      <c r="BB52" s="23"/>
      <c r="BC52" s="24"/>
      <c r="BD52" s="55" t="s">
        <v>79</v>
      </c>
      <c r="BF52" s="117"/>
      <c r="BG52" s="118"/>
    </row>
    <row r="53" spans="1:59" ht="45" x14ac:dyDescent="0.25">
      <c r="A53" s="112" t="s">
        <v>269</v>
      </c>
      <c r="B53" s="90" t="s">
        <v>256</v>
      </c>
      <c r="C53" s="90"/>
      <c r="D53" s="90"/>
      <c r="E53" s="24">
        <v>1</v>
      </c>
      <c r="F53" s="47"/>
      <c r="G53" s="47">
        <v>1</v>
      </c>
      <c r="H53" s="47"/>
      <c r="I53" s="92"/>
      <c r="J53" s="47"/>
      <c r="K53" s="57"/>
      <c r="L53" s="24" t="s">
        <v>102</v>
      </c>
      <c r="M53" s="89">
        <f t="shared" si="2"/>
        <v>2.7802476487761827</v>
      </c>
      <c r="N53" s="119"/>
      <c r="O53" s="119"/>
      <c r="P53" s="80"/>
      <c r="Q53" s="119"/>
      <c r="R53" s="119"/>
      <c r="S53" s="119"/>
      <c r="T53" s="119"/>
      <c r="U53" s="119"/>
      <c r="V53" s="119"/>
      <c r="W53" s="23"/>
      <c r="X53" s="23"/>
      <c r="Y53" s="81"/>
      <c r="Z53" s="23"/>
      <c r="AA53" s="23"/>
      <c r="AB53" s="81"/>
      <c r="AC53" s="23">
        <v>5.1250945250206899</v>
      </c>
      <c r="AD53" s="23">
        <v>7.4313870612799997</v>
      </c>
      <c r="AE53" s="81">
        <v>0.51330909818934101</v>
      </c>
      <c r="AF53" s="23">
        <v>5.1250945250206899</v>
      </c>
      <c r="AG53" s="23">
        <v>7.4313870612799997</v>
      </c>
      <c r="AH53" s="81">
        <v>0.53384146211691463</v>
      </c>
      <c r="AI53" s="23">
        <v>5.1250945250206899</v>
      </c>
      <c r="AJ53" s="23">
        <v>7.4313870612799997</v>
      </c>
      <c r="AK53" s="81">
        <v>0.55519512060159115</v>
      </c>
      <c r="AL53" s="23">
        <v>5.1250945250206899</v>
      </c>
      <c r="AM53" s="23">
        <v>7.4313870612799997</v>
      </c>
      <c r="AN53" s="81">
        <v>0.57740292542565486</v>
      </c>
      <c r="AO53" s="23">
        <v>5.1250945250206899</v>
      </c>
      <c r="AP53" s="23">
        <v>7.4313870612799997</v>
      </c>
      <c r="AQ53" s="81">
        <v>0.60049904244268115</v>
      </c>
      <c r="AR53" s="27">
        <v>10</v>
      </c>
      <c r="AS53" s="113"/>
      <c r="AT53" s="63"/>
      <c r="AU53" s="27"/>
      <c r="AV53" s="23"/>
      <c r="AW53" s="23"/>
      <c r="AX53" s="23">
        <v>3.110833</v>
      </c>
      <c r="AY53" s="23"/>
      <c r="AZ53" s="23"/>
      <c r="BA53" s="23"/>
      <c r="BB53" s="23"/>
      <c r="BC53" s="24"/>
      <c r="BD53" s="55" t="s">
        <v>79</v>
      </c>
      <c r="BF53" s="117"/>
      <c r="BG53" s="118"/>
    </row>
    <row r="54" spans="1:59" ht="45" x14ac:dyDescent="0.25">
      <c r="A54" s="112" t="s">
        <v>270</v>
      </c>
      <c r="B54" s="90" t="s">
        <v>257</v>
      </c>
      <c r="C54" s="90"/>
      <c r="D54" s="90"/>
      <c r="E54" s="24">
        <v>1</v>
      </c>
      <c r="F54" s="47"/>
      <c r="G54" s="47">
        <v>1</v>
      </c>
      <c r="H54" s="47"/>
      <c r="I54" s="92"/>
      <c r="J54" s="47"/>
      <c r="K54" s="57"/>
      <c r="L54" s="24" t="s">
        <v>102</v>
      </c>
      <c r="M54" s="89">
        <f t="shared" si="2"/>
        <v>2.7802476487761827</v>
      </c>
      <c r="N54" s="119"/>
      <c r="O54" s="119"/>
      <c r="P54" s="80"/>
      <c r="Q54" s="119"/>
      <c r="R54" s="119"/>
      <c r="S54" s="119"/>
      <c r="T54" s="119"/>
      <c r="U54" s="119"/>
      <c r="V54" s="119"/>
      <c r="W54" s="23"/>
      <c r="X54" s="23"/>
      <c r="Y54" s="81"/>
      <c r="Z54" s="23"/>
      <c r="AA54" s="23"/>
      <c r="AB54" s="81"/>
      <c r="AC54" s="23">
        <v>5.1250945250206899</v>
      </c>
      <c r="AD54" s="23">
        <v>7.4313870612799997</v>
      </c>
      <c r="AE54" s="81">
        <v>0.51330909818934101</v>
      </c>
      <c r="AF54" s="23">
        <v>5.1250945250206899</v>
      </c>
      <c r="AG54" s="23">
        <v>7.4313870612799997</v>
      </c>
      <c r="AH54" s="81">
        <v>0.53384146211691463</v>
      </c>
      <c r="AI54" s="23">
        <v>5.1250945250206899</v>
      </c>
      <c r="AJ54" s="23">
        <v>7.4313870612799997</v>
      </c>
      <c r="AK54" s="81">
        <v>0.55519512060159115</v>
      </c>
      <c r="AL54" s="23">
        <v>5.1250945250206899</v>
      </c>
      <c r="AM54" s="23">
        <v>7.4313870612799997</v>
      </c>
      <c r="AN54" s="81">
        <v>0.57740292542565486</v>
      </c>
      <c r="AO54" s="23">
        <v>5.1250945250206899</v>
      </c>
      <c r="AP54" s="23">
        <v>7.4313870612799997</v>
      </c>
      <c r="AQ54" s="81">
        <v>0.60049904244268115</v>
      </c>
      <c r="AR54" s="27">
        <v>10</v>
      </c>
      <c r="AS54" s="113"/>
      <c r="AT54" s="63"/>
      <c r="AU54" s="27"/>
      <c r="AV54" s="23"/>
      <c r="AW54" s="23"/>
      <c r="AX54" s="23">
        <v>1.1270659999999999</v>
      </c>
      <c r="AY54" s="23"/>
      <c r="AZ54" s="23"/>
      <c r="BA54" s="23"/>
      <c r="BB54" s="23"/>
      <c r="BC54" s="24"/>
      <c r="BD54" s="55" t="s">
        <v>79</v>
      </c>
      <c r="BF54" s="117"/>
      <c r="BG54" s="118"/>
    </row>
    <row r="55" spans="1:59" ht="30" x14ac:dyDescent="0.25">
      <c r="A55" s="112" t="s">
        <v>271</v>
      </c>
      <c r="B55" s="90" t="s">
        <v>252</v>
      </c>
      <c r="C55" s="90"/>
      <c r="D55" s="90"/>
      <c r="E55" s="24">
        <v>1</v>
      </c>
      <c r="F55" s="47"/>
      <c r="G55" s="47">
        <v>1</v>
      </c>
      <c r="H55" s="47"/>
      <c r="I55" s="92"/>
      <c r="J55" s="47"/>
      <c r="K55" s="57"/>
      <c r="L55" s="24" t="s">
        <v>102</v>
      </c>
      <c r="M55" s="89">
        <f t="shared" si="2"/>
        <v>0.31483973921493119</v>
      </c>
      <c r="N55" s="119"/>
      <c r="O55" s="119"/>
      <c r="P55" s="80"/>
      <c r="Q55" s="119"/>
      <c r="R55" s="119"/>
      <c r="S55" s="119"/>
      <c r="T55" s="119"/>
      <c r="U55" s="119"/>
      <c r="V55" s="119"/>
      <c r="W55" s="23"/>
      <c r="X55" s="23"/>
      <c r="Y55" s="81"/>
      <c r="Z55" s="23"/>
      <c r="AA55" s="23"/>
      <c r="AB55" s="81"/>
      <c r="AC55" s="23">
        <v>0.58037399093554021</v>
      </c>
      <c r="AD55" s="23">
        <v>0.84154228685653332</v>
      </c>
      <c r="AE55" s="81">
        <v>5.8127952264152294E-2</v>
      </c>
      <c r="AF55" s="23">
        <v>0.58037399093554021</v>
      </c>
      <c r="AG55" s="23">
        <v>0.84154228685653332</v>
      </c>
      <c r="AH55" s="81">
        <v>6.0453070354718384E-2</v>
      </c>
      <c r="AI55" s="23">
        <v>0.58037399093554021</v>
      </c>
      <c r="AJ55" s="23">
        <v>0.84154228685653332</v>
      </c>
      <c r="AK55" s="81">
        <v>6.287119316890713E-2</v>
      </c>
      <c r="AL55" s="23">
        <v>0.58037399093554021</v>
      </c>
      <c r="AM55" s="23">
        <v>0.84154228685653332</v>
      </c>
      <c r="AN55" s="81">
        <v>6.5386040895663397E-2</v>
      </c>
      <c r="AO55" s="23">
        <v>0.58037399093554021</v>
      </c>
      <c r="AP55" s="23">
        <v>0.84154228685653332</v>
      </c>
      <c r="AQ55" s="81">
        <v>6.8001482531489951E-2</v>
      </c>
      <c r="AR55" s="27">
        <v>10</v>
      </c>
      <c r="AS55" s="113"/>
      <c r="AT55" s="63"/>
      <c r="AU55" s="27"/>
      <c r="AV55" s="23"/>
      <c r="AW55" s="23"/>
      <c r="AX55" s="23">
        <v>3.6859717399999998</v>
      </c>
      <c r="AY55" s="23"/>
      <c r="AZ55" s="23"/>
      <c r="BA55" s="23"/>
      <c r="BB55" s="23"/>
      <c r="BC55" s="24"/>
      <c r="BD55" s="55" t="s">
        <v>79</v>
      </c>
      <c r="BF55" s="117"/>
      <c r="BG55" s="118"/>
    </row>
    <row r="56" spans="1:59" ht="30" x14ac:dyDescent="0.25">
      <c r="A56" s="112" t="s">
        <v>272</v>
      </c>
      <c r="B56" s="90" t="s">
        <v>252</v>
      </c>
      <c r="C56" s="90"/>
      <c r="D56" s="90"/>
      <c r="E56" s="24">
        <v>1</v>
      </c>
      <c r="F56" s="47"/>
      <c r="G56" s="47">
        <v>1</v>
      </c>
      <c r="H56" s="47"/>
      <c r="I56" s="92"/>
      <c r="J56" s="47"/>
      <c r="K56" s="57"/>
      <c r="L56" s="24" t="s">
        <v>102</v>
      </c>
      <c r="M56" s="89">
        <f t="shared" si="2"/>
        <v>0.31483973921493119</v>
      </c>
      <c r="N56" s="119"/>
      <c r="O56" s="119"/>
      <c r="P56" s="80"/>
      <c r="Q56" s="119"/>
      <c r="R56" s="119"/>
      <c r="S56" s="119"/>
      <c r="T56" s="119"/>
      <c r="U56" s="119"/>
      <c r="V56" s="119"/>
      <c r="W56" s="23"/>
      <c r="X56" s="23"/>
      <c r="Y56" s="81"/>
      <c r="Z56" s="23"/>
      <c r="AA56" s="23"/>
      <c r="AB56" s="81"/>
      <c r="AC56" s="23">
        <v>0.58037399093554021</v>
      </c>
      <c r="AD56" s="23">
        <v>0.84154228685653332</v>
      </c>
      <c r="AE56" s="81">
        <v>5.8127952264152294E-2</v>
      </c>
      <c r="AF56" s="23">
        <v>0.58037399093554021</v>
      </c>
      <c r="AG56" s="23">
        <v>0.84154228685653332</v>
      </c>
      <c r="AH56" s="81">
        <v>6.0453070354718384E-2</v>
      </c>
      <c r="AI56" s="23">
        <v>0.58037399093554021</v>
      </c>
      <c r="AJ56" s="23">
        <v>0.84154228685653332</v>
      </c>
      <c r="AK56" s="81">
        <v>6.287119316890713E-2</v>
      </c>
      <c r="AL56" s="23">
        <v>0.58037399093554021</v>
      </c>
      <c r="AM56" s="23">
        <v>0.84154228685653332</v>
      </c>
      <c r="AN56" s="81">
        <v>6.5386040895663397E-2</v>
      </c>
      <c r="AO56" s="23">
        <v>0.58037399093554021</v>
      </c>
      <c r="AP56" s="23">
        <v>0.84154228685653332</v>
      </c>
      <c r="AQ56" s="81">
        <v>6.8001482531489951E-2</v>
      </c>
      <c r="AR56" s="27">
        <v>10</v>
      </c>
      <c r="AS56" s="113"/>
      <c r="AT56" s="63"/>
      <c r="AU56" s="27"/>
      <c r="AV56" s="23"/>
      <c r="AW56" s="23"/>
      <c r="AX56" s="23">
        <v>3.6859717399999998</v>
      </c>
      <c r="AY56" s="23"/>
      <c r="AZ56" s="23"/>
      <c r="BA56" s="23"/>
      <c r="BB56" s="23"/>
      <c r="BC56" s="24"/>
      <c r="BD56" s="55" t="s">
        <v>79</v>
      </c>
      <c r="BF56" s="117"/>
      <c r="BG56" s="118"/>
    </row>
    <row r="57" spans="1:59" ht="30" x14ac:dyDescent="0.25">
      <c r="A57" s="112" t="s">
        <v>273</v>
      </c>
      <c r="B57" s="90" t="s">
        <v>253</v>
      </c>
      <c r="C57" s="90"/>
      <c r="D57" s="90"/>
      <c r="E57" s="24">
        <v>1</v>
      </c>
      <c r="F57" s="47"/>
      <c r="G57" s="47">
        <v>1</v>
      </c>
      <c r="H57" s="47"/>
      <c r="I57" s="92"/>
      <c r="J57" s="47"/>
      <c r="K57" s="57"/>
      <c r="L57" s="24" t="s">
        <v>102</v>
      </c>
      <c r="M57" s="89">
        <f t="shared" si="2"/>
        <v>0.31483973921493119</v>
      </c>
      <c r="N57" s="119"/>
      <c r="O57" s="119"/>
      <c r="P57" s="80"/>
      <c r="Q57" s="119"/>
      <c r="R57" s="119"/>
      <c r="S57" s="119"/>
      <c r="T57" s="119"/>
      <c r="U57" s="119"/>
      <c r="V57" s="119"/>
      <c r="W57" s="23"/>
      <c r="X57" s="23"/>
      <c r="Y57" s="81"/>
      <c r="Z57" s="23"/>
      <c r="AA57" s="23"/>
      <c r="AB57" s="81"/>
      <c r="AC57" s="23">
        <v>0.58037399093554021</v>
      </c>
      <c r="AD57" s="23">
        <v>0.84154228685653332</v>
      </c>
      <c r="AE57" s="81">
        <v>5.8127952264152294E-2</v>
      </c>
      <c r="AF57" s="23">
        <v>0.58037399093554021</v>
      </c>
      <c r="AG57" s="23">
        <v>0.84154228685653332</v>
      </c>
      <c r="AH57" s="81">
        <v>6.0453070354718384E-2</v>
      </c>
      <c r="AI57" s="23">
        <v>0.58037399093554021</v>
      </c>
      <c r="AJ57" s="23">
        <v>0.84154228685653332</v>
      </c>
      <c r="AK57" s="81">
        <v>6.287119316890713E-2</v>
      </c>
      <c r="AL57" s="23">
        <v>0.58037399093554021</v>
      </c>
      <c r="AM57" s="23">
        <v>0.84154228685653332</v>
      </c>
      <c r="AN57" s="81">
        <v>6.5386040895663397E-2</v>
      </c>
      <c r="AO57" s="23">
        <v>0.58037399093554021</v>
      </c>
      <c r="AP57" s="23">
        <v>0.84154228685653332</v>
      </c>
      <c r="AQ57" s="81">
        <v>6.8001482531489951E-2</v>
      </c>
      <c r="AR57" s="27">
        <v>10</v>
      </c>
      <c r="AS57" s="113"/>
      <c r="AT57" s="63"/>
      <c r="AU57" s="27"/>
      <c r="AV57" s="23"/>
      <c r="AW57" s="23"/>
      <c r="AX57" s="23">
        <v>1.6979434799999999</v>
      </c>
      <c r="AY57" s="23"/>
      <c r="AZ57" s="23"/>
      <c r="BA57" s="23"/>
      <c r="BB57" s="23"/>
      <c r="BC57" s="24"/>
      <c r="BD57" s="55" t="s">
        <v>79</v>
      </c>
      <c r="BF57" s="117"/>
      <c r="BG57" s="118"/>
    </row>
    <row r="58" spans="1:59" ht="30" x14ac:dyDescent="0.25">
      <c r="A58" s="112" t="s">
        <v>274</v>
      </c>
      <c r="B58" s="90" t="s">
        <v>254</v>
      </c>
      <c r="C58" s="90"/>
      <c r="D58" s="90"/>
      <c r="E58" s="24">
        <v>1</v>
      </c>
      <c r="F58" s="47"/>
      <c r="G58" s="47">
        <v>1</v>
      </c>
      <c r="H58" s="47"/>
      <c r="I58" s="92"/>
      <c r="J58" s="47"/>
      <c r="K58" s="57"/>
      <c r="L58" s="24" t="s">
        <v>102</v>
      </c>
      <c r="M58" s="89">
        <f t="shared" si="2"/>
        <v>1.0295218484308468</v>
      </c>
      <c r="N58" s="119"/>
      <c r="O58" s="119"/>
      <c r="P58" s="80"/>
      <c r="Q58" s="119"/>
      <c r="R58" s="119"/>
      <c r="S58" s="119"/>
      <c r="T58" s="119"/>
      <c r="U58" s="119"/>
      <c r="V58" s="119"/>
      <c r="W58" s="23"/>
      <c r="X58" s="23"/>
      <c r="Y58" s="81"/>
      <c r="Z58" s="23"/>
      <c r="AA58" s="23"/>
      <c r="AB58" s="81"/>
      <c r="AC58" s="23">
        <v>1.8978153946482759</v>
      </c>
      <c r="AD58" s="23">
        <v>2.7518323222399999</v>
      </c>
      <c r="AE58" s="81">
        <v>0.19007764715379996</v>
      </c>
      <c r="AF58" s="23">
        <v>1.8978153946482759</v>
      </c>
      <c r="AG58" s="23">
        <v>2.7518323222399999</v>
      </c>
      <c r="AH58" s="81">
        <v>0.197680753039952</v>
      </c>
      <c r="AI58" s="23">
        <v>1.8978153946482759</v>
      </c>
      <c r="AJ58" s="23">
        <v>2.7518323222399999</v>
      </c>
      <c r="AK58" s="81">
        <v>0.20558798316155008</v>
      </c>
      <c r="AL58" s="23">
        <v>1.8978153946482759</v>
      </c>
      <c r="AM58" s="23">
        <v>2.7518323222399999</v>
      </c>
      <c r="AN58" s="81">
        <v>0.21381150248801209</v>
      </c>
      <c r="AO58" s="23">
        <v>1.8978153946482759</v>
      </c>
      <c r="AP58" s="23">
        <v>2.7518323222399999</v>
      </c>
      <c r="AQ58" s="81">
        <v>0.22236396258753255</v>
      </c>
      <c r="AR58" s="27">
        <v>10</v>
      </c>
      <c r="AS58" s="113"/>
      <c r="AT58" s="63"/>
      <c r="AU58" s="27"/>
      <c r="AV58" s="23"/>
      <c r="AW58" s="23"/>
      <c r="AX58" s="23">
        <v>6.6904858699999998</v>
      </c>
      <c r="AY58" s="23"/>
      <c r="AZ58" s="23"/>
      <c r="BA58" s="23"/>
      <c r="BB58" s="23"/>
      <c r="BC58" s="24"/>
      <c r="BD58" s="55" t="s">
        <v>79</v>
      </c>
      <c r="BF58" s="117"/>
      <c r="BG58" s="118"/>
    </row>
    <row r="59" spans="1:59" ht="30" x14ac:dyDescent="0.25">
      <c r="A59" s="112" t="s">
        <v>275</v>
      </c>
      <c r="B59" s="90" t="s">
        <v>260</v>
      </c>
      <c r="C59" s="90"/>
      <c r="D59" s="90"/>
      <c r="E59" s="24">
        <v>1</v>
      </c>
      <c r="F59" s="47"/>
      <c r="G59" s="47">
        <v>1</v>
      </c>
      <c r="H59" s="47"/>
      <c r="I59" s="92"/>
      <c r="J59" s="47"/>
      <c r="K59" s="57"/>
      <c r="L59" s="24" t="s">
        <v>102</v>
      </c>
      <c r="M59" s="89">
        <f t="shared" si="2"/>
        <v>1.0295218484308468</v>
      </c>
      <c r="N59" s="119"/>
      <c r="O59" s="119"/>
      <c r="P59" s="80"/>
      <c r="Q59" s="119"/>
      <c r="R59" s="119"/>
      <c r="S59" s="119"/>
      <c r="T59" s="119"/>
      <c r="U59" s="119"/>
      <c r="V59" s="119"/>
      <c r="W59" s="23"/>
      <c r="X59" s="23"/>
      <c r="Y59" s="81"/>
      <c r="Z59" s="23"/>
      <c r="AA59" s="23"/>
      <c r="AB59" s="81"/>
      <c r="AC59" s="23">
        <v>1.8978153946482759</v>
      </c>
      <c r="AD59" s="23">
        <v>2.7518323222399999</v>
      </c>
      <c r="AE59" s="81">
        <v>0.19007764715379996</v>
      </c>
      <c r="AF59" s="23">
        <v>1.8978153946482759</v>
      </c>
      <c r="AG59" s="23">
        <v>2.7518323222399999</v>
      </c>
      <c r="AH59" s="81">
        <v>0.197680753039952</v>
      </c>
      <c r="AI59" s="23">
        <v>1.8978153946482759</v>
      </c>
      <c r="AJ59" s="23">
        <v>2.7518323222399999</v>
      </c>
      <c r="AK59" s="81">
        <v>0.20558798316155008</v>
      </c>
      <c r="AL59" s="23">
        <v>1.8978153946482759</v>
      </c>
      <c r="AM59" s="23">
        <v>2.7518323222399999</v>
      </c>
      <c r="AN59" s="81">
        <v>0.21381150248801209</v>
      </c>
      <c r="AO59" s="23">
        <v>1.8978153946482759</v>
      </c>
      <c r="AP59" s="23">
        <v>2.7518323222399999</v>
      </c>
      <c r="AQ59" s="81">
        <v>0.22236396258753255</v>
      </c>
      <c r="AR59" s="27">
        <v>10</v>
      </c>
      <c r="AS59" s="113"/>
      <c r="AT59" s="63"/>
      <c r="AU59" s="27"/>
      <c r="AV59" s="23"/>
      <c r="AW59" s="23"/>
      <c r="AX59" s="23">
        <v>3.110833</v>
      </c>
      <c r="AY59" s="23"/>
      <c r="AZ59" s="23"/>
      <c r="BA59" s="23"/>
      <c r="BB59" s="23"/>
      <c r="BC59" s="24"/>
      <c r="BD59" s="55" t="s">
        <v>79</v>
      </c>
      <c r="BF59" s="117"/>
      <c r="BG59" s="118"/>
    </row>
    <row r="60" spans="1:59" ht="30" x14ac:dyDescent="0.25">
      <c r="A60" s="112" t="s">
        <v>276</v>
      </c>
      <c r="B60" s="90" t="s">
        <v>255</v>
      </c>
      <c r="C60" s="90"/>
      <c r="D60" s="90"/>
      <c r="E60" s="24">
        <v>1</v>
      </c>
      <c r="F60" s="47"/>
      <c r="G60" s="47">
        <v>1</v>
      </c>
      <c r="H60" s="47"/>
      <c r="I60" s="92"/>
      <c r="J60" s="47"/>
      <c r="K60" s="57"/>
      <c r="L60" s="24" t="s">
        <v>102</v>
      </c>
      <c r="M60" s="89">
        <f t="shared" si="2"/>
        <v>0.52313643118094488</v>
      </c>
      <c r="N60" s="119"/>
      <c r="O60" s="119"/>
      <c r="P60" s="80"/>
      <c r="Q60" s="119"/>
      <c r="R60" s="119"/>
      <c r="S60" s="119"/>
      <c r="T60" s="119"/>
      <c r="U60" s="119"/>
      <c r="V60" s="119"/>
      <c r="W60" s="23"/>
      <c r="X60" s="23"/>
      <c r="Y60" s="81"/>
      <c r="Z60" s="23"/>
      <c r="AA60" s="23"/>
      <c r="AB60" s="81"/>
      <c r="AC60" s="23">
        <v>0.96434706471724141</v>
      </c>
      <c r="AD60" s="23">
        <v>1.39830324384</v>
      </c>
      <c r="AE60" s="81">
        <v>9.6585169251985042E-2</v>
      </c>
      <c r="AF60" s="23">
        <v>0.96434706471724141</v>
      </c>
      <c r="AG60" s="23">
        <v>1.39830324384</v>
      </c>
      <c r="AH60" s="81">
        <v>0.10044857602206446</v>
      </c>
      <c r="AI60" s="23">
        <v>0.96434706471724141</v>
      </c>
      <c r="AJ60" s="23">
        <v>1.39830324384</v>
      </c>
      <c r="AK60" s="81">
        <v>0.10446651906294703</v>
      </c>
      <c r="AL60" s="23">
        <v>0.96434706471724141</v>
      </c>
      <c r="AM60" s="23">
        <v>1.39830324384</v>
      </c>
      <c r="AN60" s="81">
        <v>0.10864517982546491</v>
      </c>
      <c r="AO60" s="23">
        <v>0.96434706471724141</v>
      </c>
      <c r="AP60" s="23">
        <v>1.39830324384</v>
      </c>
      <c r="AQ60" s="81">
        <v>0.11299098701848352</v>
      </c>
      <c r="AR60" s="27">
        <v>10</v>
      </c>
      <c r="AS60" s="113"/>
      <c r="AT60" s="63"/>
      <c r="AU60" s="27"/>
      <c r="AV60" s="23"/>
      <c r="AW60" s="23"/>
      <c r="AX60" s="23">
        <v>9.4379980000000003</v>
      </c>
      <c r="AY60" s="23"/>
      <c r="AZ60" s="23"/>
      <c r="BA60" s="23"/>
      <c r="BB60" s="23"/>
      <c r="BC60" s="24"/>
      <c r="BD60" s="55" t="s">
        <v>79</v>
      </c>
      <c r="BF60" s="117"/>
      <c r="BG60" s="118"/>
    </row>
    <row r="61" spans="1:59" ht="30" x14ac:dyDescent="0.25">
      <c r="A61" s="112" t="s">
        <v>277</v>
      </c>
      <c r="B61" s="90" t="s">
        <v>258</v>
      </c>
      <c r="C61" s="90"/>
      <c r="D61" s="90"/>
      <c r="E61" s="24">
        <v>1</v>
      </c>
      <c r="F61" s="47"/>
      <c r="G61" s="47">
        <v>1</v>
      </c>
      <c r="H61" s="47"/>
      <c r="I61" s="92"/>
      <c r="J61" s="47"/>
      <c r="K61" s="57"/>
      <c r="L61" s="24" t="s">
        <v>102</v>
      </c>
      <c r="M61" s="89">
        <f t="shared" si="2"/>
        <v>0.52313643118094488</v>
      </c>
      <c r="N61" s="119"/>
      <c r="O61" s="119"/>
      <c r="P61" s="80"/>
      <c r="Q61" s="119"/>
      <c r="R61" s="119"/>
      <c r="S61" s="119"/>
      <c r="T61" s="119"/>
      <c r="U61" s="119"/>
      <c r="V61" s="119"/>
      <c r="W61" s="23"/>
      <c r="X61" s="23"/>
      <c r="Y61" s="81"/>
      <c r="Z61" s="23"/>
      <c r="AA61" s="23"/>
      <c r="AB61" s="81"/>
      <c r="AC61" s="23">
        <v>0.96434706471724141</v>
      </c>
      <c r="AD61" s="23">
        <v>1.39830324384</v>
      </c>
      <c r="AE61" s="81">
        <v>9.6585169251985042E-2</v>
      </c>
      <c r="AF61" s="23">
        <v>0.96434706471724141</v>
      </c>
      <c r="AG61" s="23">
        <v>1.39830324384</v>
      </c>
      <c r="AH61" s="81">
        <v>0.10044857602206446</v>
      </c>
      <c r="AI61" s="23">
        <v>0.96434706471724141</v>
      </c>
      <c r="AJ61" s="23">
        <v>1.39830324384</v>
      </c>
      <c r="AK61" s="81">
        <v>0.10446651906294703</v>
      </c>
      <c r="AL61" s="23">
        <v>0.96434706471724141</v>
      </c>
      <c r="AM61" s="23">
        <v>1.39830324384</v>
      </c>
      <c r="AN61" s="81">
        <v>0.10864517982546491</v>
      </c>
      <c r="AO61" s="23">
        <v>0.96434706471724141</v>
      </c>
      <c r="AP61" s="23">
        <v>1.39830324384</v>
      </c>
      <c r="AQ61" s="81">
        <v>0.11299098701848352</v>
      </c>
      <c r="AR61" s="27">
        <v>10</v>
      </c>
      <c r="AS61" s="113"/>
      <c r="AT61" s="63"/>
      <c r="AU61" s="27"/>
      <c r="AV61" s="23"/>
      <c r="AW61" s="23"/>
      <c r="AX61" s="23">
        <v>9.4379980000000003</v>
      </c>
      <c r="AY61" s="23"/>
      <c r="AZ61" s="23"/>
      <c r="BA61" s="23"/>
      <c r="BB61" s="23"/>
      <c r="BC61" s="24"/>
      <c r="BD61" s="55" t="s">
        <v>79</v>
      </c>
      <c r="BF61" s="117"/>
      <c r="BG61" s="118"/>
    </row>
    <row r="62" spans="1:59" ht="30" x14ac:dyDescent="0.25">
      <c r="A62" s="112" t="s">
        <v>278</v>
      </c>
      <c r="B62" s="90" t="s">
        <v>258</v>
      </c>
      <c r="C62" s="90"/>
      <c r="D62" s="90"/>
      <c r="E62" s="24">
        <v>1</v>
      </c>
      <c r="F62" s="47"/>
      <c r="G62" s="47">
        <v>1</v>
      </c>
      <c r="H62" s="47"/>
      <c r="I62" s="92"/>
      <c r="J62" s="47"/>
      <c r="K62" s="57"/>
      <c r="L62" s="24" t="s">
        <v>102</v>
      </c>
      <c r="M62" s="89">
        <f t="shared" si="2"/>
        <v>0.52313643118094488</v>
      </c>
      <c r="N62" s="119"/>
      <c r="O62" s="119"/>
      <c r="P62" s="80"/>
      <c r="Q62" s="119"/>
      <c r="R62" s="119"/>
      <c r="S62" s="119"/>
      <c r="T62" s="119"/>
      <c r="U62" s="119"/>
      <c r="V62" s="119"/>
      <c r="W62" s="23"/>
      <c r="X62" s="23"/>
      <c r="Y62" s="81"/>
      <c r="Z62" s="23"/>
      <c r="AA62" s="23"/>
      <c r="AB62" s="81"/>
      <c r="AC62" s="23">
        <v>0.96434706471724141</v>
      </c>
      <c r="AD62" s="23">
        <v>1.39830324384</v>
      </c>
      <c r="AE62" s="81">
        <v>9.6585169251985042E-2</v>
      </c>
      <c r="AF62" s="23">
        <v>0.96434706471724141</v>
      </c>
      <c r="AG62" s="23">
        <v>1.39830324384</v>
      </c>
      <c r="AH62" s="81">
        <v>0.10044857602206446</v>
      </c>
      <c r="AI62" s="23">
        <v>0.96434706471724141</v>
      </c>
      <c r="AJ62" s="23">
        <v>1.39830324384</v>
      </c>
      <c r="AK62" s="81">
        <v>0.10446651906294703</v>
      </c>
      <c r="AL62" s="23">
        <v>0.96434706471724141</v>
      </c>
      <c r="AM62" s="23">
        <v>1.39830324384</v>
      </c>
      <c r="AN62" s="81">
        <v>0.10864517982546491</v>
      </c>
      <c r="AO62" s="23">
        <v>0.96434706471724141</v>
      </c>
      <c r="AP62" s="23">
        <v>1.39830324384</v>
      </c>
      <c r="AQ62" s="81">
        <v>0.11299098701848352</v>
      </c>
      <c r="AR62" s="27">
        <v>10</v>
      </c>
      <c r="AS62" s="113"/>
      <c r="AT62" s="63"/>
      <c r="AU62" s="27"/>
      <c r="AV62" s="23"/>
      <c r="AW62" s="23"/>
      <c r="AX62" s="23">
        <v>9.4379980000000003</v>
      </c>
      <c r="AY62" s="23"/>
      <c r="AZ62" s="23"/>
      <c r="BA62" s="23"/>
      <c r="BB62" s="23"/>
      <c r="BC62" s="24"/>
      <c r="BD62" s="55" t="s">
        <v>79</v>
      </c>
      <c r="BF62" s="117"/>
      <c r="BG62" s="118"/>
    </row>
    <row r="63" spans="1:59" ht="30" x14ac:dyDescent="0.25">
      <c r="A63" s="112" t="s">
        <v>279</v>
      </c>
      <c r="B63" s="90" t="s">
        <v>261</v>
      </c>
      <c r="C63" s="90"/>
      <c r="D63" s="90"/>
      <c r="E63" s="24">
        <v>1</v>
      </c>
      <c r="F63" s="47"/>
      <c r="G63" s="47">
        <v>1</v>
      </c>
      <c r="H63" s="47"/>
      <c r="I63" s="92"/>
      <c r="J63" s="47"/>
      <c r="K63" s="57"/>
      <c r="L63" s="24" t="s">
        <v>102</v>
      </c>
      <c r="M63" s="89">
        <f t="shared" si="2"/>
        <v>0.52313643118094488</v>
      </c>
      <c r="N63" s="119"/>
      <c r="O63" s="119"/>
      <c r="P63" s="80"/>
      <c r="Q63" s="119"/>
      <c r="R63" s="119"/>
      <c r="S63" s="119"/>
      <c r="T63" s="119"/>
      <c r="U63" s="119"/>
      <c r="V63" s="119"/>
      <c r="W63" s="23"/>
      <c r="X63" s="23"/>
      <c r="Y63" s="81"/>
      <c r="Z63" s="23"/>
      <c r="AA63" s="23"/>
      <c r="AB63" s="81"/>
      <c r="AC63" s="23">
        <v>0.96434706471724141</v>
      </c>
      <c r="AD63" s="23">
        <v>1.39830324384</v>
      </c>
      <c r="AE63" s="81">
        <v>9.6585169251985042E-2</v>
      </c>
      <c r="AF63" s="23">
        <v>0.96434706471724141</v>
      </c>
      <c r="AG63" s="23">
        <v>1.39830324384</v>
      </c>
      <c r="AH63" s="81">
        <v>0.10044857602206446</v>
      </c>
      <c r="AI63" s="23">
        <v>0.96434706471724141</v>
      </c>
      <c r="AJ63" s="23">
        <v>1.39830324384</v>
      </c>
      <c r="AK63" s="81">
        <v>0.10446651906294703</v>
      </c>
      <c r="AL63" s="23">
        <v>0.96434706471724141</v>
      </c>
      <c r="AM63" s="23">
        <v>1.39830324384</v>
      </c>
      <c r="AN63" s="81">
        <v>0.10864517982546491</v>
      </c>
      <c r="AO63" s="23">
        <v>0.96434706471724141</v>
      </c>
      <c r="AP63" s="23">
        <v>1.39830324384</v>
      </c>
      <c r="AQ63" s="81">
        <v>0.11299098701848352</v>
      </c>
      <c r="AR63" s="27">
        <v>10</v>
      </c>
      <c r="AS63" s="113"/>
      <c r="AT63" s="63"/>
      <c r="AU63" s="27"/>
      <c r="AV63" s="23"/>
      <c r="AW63" s="23"/>
      <c r="AX63" s="23">
        <v>3.5528659999999999</v>
      </c>
      <c r="AY63" s="23"/>
      <c r="AZ63" s="23"/>
      <c r="BA63" s="23"/>
      <c r="BB63" s="23"/>
      <c r="BC63" s="24"/>
      <c r="BD63" s="55" t="s">
        <v>79</v>
      </c>
      <c r="BF63" s="117"/>
      <c r="BG63" s="118"/>
    </row>
    <row r="64" spans="1:59" ht="30" x14ac:dyDescent="0.25">
      <c r="A64" s="112" t="s">
        <v>280</v>
      </c>
      <c r="B64" s="90" t="s">
        <v>259</v>
      </c>
      <c r="C64" s="90"/>
      <c r="D64" s="90"/>
      <c r="E64" s="24">
        <v>1</v>
      </c>
      <c r="F64" s="47"/>
      <c r="G64" s="47">
        <v>1</v>
      </c>
      <c r="H64" s="47"/>
      <c r="I64" s="92"/>
      <c r="J64" s="47"/>
      <c r="K64" s="57"/>
      <c r="L64" s="24" t="s">
        <v>102</v>
      </c>
      <c r="M64" s="89">
        <f t="shared" si="2"/>
        <v>2.7664110664245891</v>
      </c>
      <c r="N64" s="119"/>
      <c r="O64" s="119"/>
      <c r="P64" s="80"/>
      <c r="Q64" s="119"/>
      <c r="R64" s="119"/>
      <c r="S64" s="119"/>
      <c r="T64" s="119"/>
      <c r="U64" s="119"/>
      <c r="V64" s="119"/>
      <c r="W64" s="23"/>
      <c r="X64" s="23"/>
      <c r="Y64" s="81"/>
      <c r="Z64" s="23"/>
      <c r="AA64" s="23"/>
      <c r="AB64" s="81"/>
      <c r="AC64" s="23">
        <v>5.0995882387420686</v>
      </c>
      <c r="AD64" s="23">
        <v>7.3944029461759992</v>
      </c>
      <c r="AE64" s="81">
        <v>0.51075448992915762</v>
      </c>
      <c r="AF64" s="23">
        <v>5.0995882387420686</v>
      </c>
      <c r="AG64" s="23">
        <v>7.3944029461759992</v>
      </c>
      <c r="AH64" s="81">
        <v>0.53118466952632404</v>
      </c>
      <c r="AI64" s="23">
        <v>5.0995882387420686</v>
      </c>
      <c r="AJ64" s="23">
        <v>7.3944029461759992</v>
      </c>
      <c r="AK64" s="81">
        <v>0.55243205630737691</v>
      </c>
      <c r="AL64" s="23">
        <v>5.0995882387420686</v>
      </c>
      <c r="AM64" s="23">
        <v>7.3944029461759992</v>
      </c>
      <c r="AN64" s="81">
        <v>0.57452933855967203</v>
      </c>
      <c r="AO64" s="23">
        <v>5.0995882387420686</v>
      </c>
      <c r="AP64" s="23">
        <v>7.3944029461759992</v>
      </c>
      <c r="AQ64" s="81">
        <v>0.59751051210205897</v>
      </c>
      <c r="AR64" s="27">
        <v>10</v>
      </c>
      <c r="AS64" s="113"/>
      <c r="AT64" s="63"/>
      <c r="AU64" s="27"/>
      <c r="AV64" s="23"/>
      <c r="AW64" s="23"/>
      <c r="AX64" s="23">
        <v>3.110833</v>
      </c>
      <c r="AY64" s="23"/>
      <c r="AZ64" s="23"/>
      <c r="BA64" s="23"/>
      <c r="BB64" s="23"/>
      <c r="BC64" s="24"/>
      <c r="BD64" s="55" t="s">
        <v>79</v>
      </c>
      <c r="BF64" s="117"/>
      <c r="BG64" s="118"/>
    </row>
    <row r="65" spans="1:59" ht="45" x14ac:dyDescent="0.25">
      <c r="A65" s="112" t="s">
        <v>281</v>
      </c>
      <c r="B65" s="90" t="s">
        <v>262</v>
      </c>
      <c r="C65" s="90"/>
      <c r="D65" s="90"/>
      <c r="E65" s="24">
        <v>1</v>
      </c>
      <c r="F65" s="47"/>
      <c r="G65" s="47">
        <v>1</v>
      </c>
      <c r="H65" s="47"/>
      <c r="I65" s="92"/>
      <c r="J65" s="47"/>
      <c r="K65" s="57"/>
      <c r="L65" s="24" t="s">
        <v>102</v>
      </c>
      <c r="M65" s="89">
        <f t="shared" si="2"/>
        <v>2.7664110664245891</v>
      </c>
      <c r="N65" s="119"/>
      <c r="O65" s="119"/>
      <c r="P65" s="80"/>
      <c r="Q65" s="119"/>
      <c r="R65" s="119"/>
      <c r="S65" s="119"/>
      <c r="T65" s="119"/>
      <c r="U65" s="119"/>
      <c r="V65" s="119"/>
      <c r="W65" s="23"/>
      <c r="X65" s="23"/>
      <c r="Y65" s="81"/>
      <c r="Z65" s="23"/>
      <c r="AA65" s="23"/>
      <c r="AB65" s="81"/>
      <c r="AC65" s="23">
        <v>5.0995882387420686</v>
      </c>
      <c r="AD65" s="23">
        <v>7.3944029461759992</v>
      </c>
      <c r="AE65" s="81">
        <v>0.51075448992915762</v>
      </c>
      <c r="AF65" s="23">
        <v>5.0995882387420686</v>
      </c>
      <c r="AG65" s="23">
        <v>7.3944029461759992</v>
      </c>
      <c r="AH65" s="81">
        <v>0.53118466952632404</v>
      </c>
      <c r="AI65" s="23">
        <v>5.0995882387420686</v>
      </c>
      <c r="AJ65" s="23">
        <v>7.3944029461759992</v>
      </c>
      <c r="AK65" s="81">
        <v>0.55243205630737691</v>
      </c>
      <c r="AL65" s="23">
        <v>5.0995882387420686</v>
      </c>
      <c r="AM65" s="23">
        <v>7.3944029461759992</v>
      </c>
      <c r="AN65" s="81">
        <v>0.57452933855967203</v>
      </c>
      <c r="AO65" s="23">
        <v>5.0995882387420686</v>
      </c>
      <c r="AP65" s="23">
        <v>7.3944029461759992</v>
      </c>
      <c r="AQ65" s="81">
        <v>0.59751051210205897</v>
      </c>
      <c r="AR65" s="27">
        <v>10</v>
      </c>
      <c r="AS65" s="113"/>
      <c r="AT65" s="63"/>
      <c r="AU65" s="27"/>
      <c r="AV65" s="23"/>
      <c r="AW65" s="23"/>
      <c r="AX65" s="23">
        <v>4.2474999999999996</v>
      </c>
      <c r="AY65" s="23"/>
      <c r="AZ65" s="23"/>
      <c r="BA65" s="23"/>
      <c r="BB65" s="23"/>
      <c r="BC65" s="24"/>
      <c r="BD65" s="55" t="s">
        <v>79</v>
      </c>
      <c r="BF65" s="117"/>
      <c r="BG65" s="118"/>
    </row>
    <row r="66" spans="1:59" ht="23.25" customHeight="1" x14ac:dyDescent="0.25">
      <c r="A66" s="112" t="s">
        <v>106</v>
      </c>
      <c r="B66" s="90" t="s">
        <v>70</v>
      </c>
      <c r="C66" s="90"/>
      <c r="D66" s="90"/>
      <c r="E66" s="24"/>
      <c r="F66" s="47"/>
      <c r="G66" s="47"/>
      <c r="H66" s="47"/>
      <c r="I66" s="92"/>
      <c r="J66" s="47"/>
      <c r="K66" s="57"/>
      <c r="L66" s="24"/>
      <c r="M66" s="89"/>
      <c r="N66" s="119"/>
      <c r="O66" s="119"/>
      <c r="P66" s="80"/>
      <c r="Q66" s="119"/>
      <c r="R66" s="119"/>
      <c r="S66" s="119"/>
      <c r="T66" s="119"/>
      <c r="U66" s="119"/>
      <c r="V66" s="119"/>
      <c r="W66" s="23"/>
      <c r="X66" s="23"/>
      <c r="Y66" s="81"/>
      <c r="Z66" s="23"/>
      <c r="AA66" s="23"/>
      <c r="AB66" s="81"/>
      <c r="AC66" s="23"/>
      <c r="AD66" s="23"/>
      <c r="AE66" s="81"/>
      <c r="AF66" s="23"/>
      <c r="AG66" s="23"/>
      <c r="AH66" s="81"/>
      <c r="AI66" s="23"/>
      <c r="AJ66" s="23"/>
      <c r="AK66" s="81"/>
      <c r="AL66" s="23"/>
      <c r="AM66" s="23"/>
      <c r="AN66" s="81"/>
      <c r="AO66" s="23"/>
      <c r="AP66" s="23"/>
      <c r="AQ66" s="81"/>
      <c r="AR66" s="27"/>
      <c r="AS66" s="113"/>
      <c r="AT66" s="63"/>
      <c r="AU66" s="27"/>
      <c r="AV66" s="23"/>
      <c r="AW66" s="23"/>
      <c r="AX66" s="23"/>
      <c r="AY66" s="23"/>
      <c r="AZ66" s="23"/>
      <c r="BA66" s="23"/>
      <c r="BB66" s="23"/>
      <c r="BC66" s="24"/>
      <c r="BD66" s="55"/>
      <c r="BF66" s="117"/>
      <c r="BG66" s="118"/>
    </row>
    <row r="67" spans="1:59" ht="35.25" customHeight="1" x14ac:dyDescent="0.25">
      <c r="A67" s="54"/>
      <c r="B67" s="120" t="s">
        <v>282</v>
      </c>
      <c r="C67" s="120"/>
      <c r="D67" s="120"/>
      <c r="E67" s="24"/>
      <c r="F67" s="47"/>
      <c r="G67" s="47"/>
      <c r="H67" s="47">
        <v>1</v>
      </c>
      <c r="I67" s="92">
        <v>1</v>
      </c>
      <c r="J67" s="47"/>
      <c r="K67" s="57"/>
      <c r="L67" s="24" t="s">
        <v>102</v>
      </c>
      <c r="M67" s="89">
        <f t="shared" ref="M67" si="3">SUM(P67,S67,V67,Y67,AB67,AE67,AH67,AK67,AN67,AQ67)</f>
        <v>1434.044748968556</v>
      </c>
      <c r="N67" s="47"/>
      <c r="O67" s="47"/>
      <c r="P67" s="80"/>
      <c r="Q67" s="23"/>
      <c r="R67" s="47"/>
      <c r="S67" s="81"/>
      <c r="T67" s="23"/>
      <c r="U67" s="47"/>
      <c r="V67" s="81"/>
      <c r="W67" s="23"/>
      <c r="X67" s="23"/>
      <c r="Y67" s="82"/>
      <c r="Z67" s="23"/>
      <c r="AA67" s="23"/>
      <c r="AB67" s="82"/>
      <c r="AC67" s="23"/>
      <c r="AD67" s="23"/>
      <c r="AE67" s="82"/>
      <c r="AF67" s="23"/>
      <c r="AG67" s="23"/>
      <c r="AH67" s="82"/>
      <c r="AI67" s="23"/>
      <c r="AJ67" s="23"/>
      <c r="AK67" s="82"/>
      <c r="AL67" s="23"/>
      <c r="AM67" s="23"/>
      <c r="AN67" s="82">
        <v>701.50677495236198</v>
      </c>
      <c r="AO67" s="23"/>
      <c r="AP67" s="23"/>
      <c r="AQ67" s="82">
        <v>732.53797401619397</v>
      </c>
      <c r="AR67" s="27">
        <v>25</v>
      </c>
      <c r="AS67" s="113"/>
      <c r="AT67" s="63"/>
      <c r="AU67" s="27"/>
      <c r="AV67" s="23"/>
      <c r="AW67" s="23"/>
      <c r="AX67" s="23"/>
      <c r="AY67" s="23">
        <v>700</v>
      </c>
      <c r="AZ67" s="23">
        <v>400</v>
      </c>
      <c r="BA67" s="23"/>
      <c r="BB67" s="23"/>
      <c r="BC67" s="24"/>
      <c r="BD67" s="55" t="s">
        <v>247</v>
      </c>
    </row>
    <row r="68" spans="1:59" ht="30" x14ac:dyDescent="0.25">
      <c r="A68" s="54" t="s">
        <v>56</v>
      </c>
      <c r="B68" s="64" t="s">
        <v>57</v>
      </c>
      <c r="C68" s="64"/>
      <c r="D68" s="64"/>
      <c r="E68" s="48"/>
      <c r="F68" s="48"/>
      <c r="G68" s="48"/>
      <c r="H68" s="48"/>
      <c r="I68" s="48"/>
      <c r="J68" s="48"/>
      <c r="K68" s="48"/>
      <c r="L68" s="64" t="s">
        <v>102</v>
      </c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64"/>
      <c r="AR68" s="64"/>
      <c r="AS68" s="48"/>
      <c r="AT68" s="48"/>
      <c r="AU68" s="48"/>
      <c r="AV68" s="48"/>
      <c r="AW68" s="48"/>
      <c r="AX68" s="48"/>
      <c r="AY68" s="48"/>
      <c r="AZ68" s="48"/>
      <c r="BA68" s="48"/>
      <c r="BB68" s="48"/>
      <c r="BC68" s="48"/>
      <c r="BD68" s="65"/>
    </row>
    <row r="69" spans="1:59" x14ac:dyDescent="0.25">
      <c r="A69" s="54"/>
      <c r="B69" s="64"/>
      <c r="C69" s="64"/>
      <c r="D69" s="64"/>
      <c r="E69" s="48"/>
      <c r="F69" s="48"/>
      <c r="G69" s="48"/>
      <c r="H69" s="48"/>
      <c r="I69" s="48"/>
      <c r="J69" s="48"/>
      <c r="K69" s="48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4"/>
      <c r="Z69" s="64"/>
      <c r="AA69" s="64"/>
      <c r="AB69" s="64"/>
      <c r="AC69" s="64"/>
      <c r="AD69" s="64"/>
      <c r="AE69" s="64"/>
      <c r="AF69" s="64"/>
      <c r="AG69" s="64"/>
      <c r="AH69" s="64"/>
      <c r="AI69" s="64"/>
      <c r="AJ69" s="64"/>
      <c r="AK69" s="64"/>
      <c r="AL69" s="64"/>
      <c r="AM69" s="64"/>
      <c r="AN69" s="64"/>
      <c r="AO69" s="64"/>
      <c r="AP69" s="64"/>
      <c r="AQ69" s="64"/>
      <c r="AR69" s="64"/>
      <c r="AS69" s="48"/>
      <c r="AT69" s="48"/>
      <c r="AU69" s="48"/>
      <c r="AV69" s="48"/>
      <c r="AW69" s="48"/>
      <c r="AX69" s="48"/>
      <c r="AY69" s="48"/>
      <c r="AZ69" s="48"/>
      <c r="BA69" s="48"/>
      <c r="BB69" s="48"/>
      <c r="BC69" s="48"/>
      <c r="BD69" s="146"/>
    </row>
    <row r="70" spans="1:59" ht="33" customHeight="1" x14ac:dyDescent="0.25">
      <c r="A70" s="54"/>
      <c r="B70" s="37" t="s">
        <v>101</v>
      </c>
      <c r="C70" s="37"/>
      <c r="D70" s="37"/>
      <c r="E70" s="24"/>
      <c r="F70" s="56"/>
      <c r="G70" s="58"/>
      <c r="H70" s="59"/>
      <c r="I70" s="59"/>
      <c r="J70" s="59"/>
      <c r="K70" s="59"/>
      <c r="L70" s="24" t="s">
        <v>102</v>
      </c>
      <c r="M70" s="23">
        <f t="shared" ref="M70:AQ70" si="4">SUM(M18:M68)</f>
        <v>2010.6818013259458</v>
      </c>
      <c r="N70" s="23">
        <f t="shared" si="4"/>
        <v>0</v>
      </c>
      <c r="O70" s="23">
        <f t="shared" si="4"/>
        <v>0</v>
      </c>
      <c r="P70" s="23">
        <f t="shared" si="4"/>
        <v>0</v>
      </c>
      <c r="Q70" s="23">
        <f t="shared" si="4"/>
        <v>0</v>
      </c>
      <c r="R70" s="23">
        <f t="shared" si="4"/>
        <v>0</v>
      </c>
      <c r="S70" s="23">
        <f t="shared" si="4"/>
        <v>0</v>
      </c>
      <c r="T70" s="23">
        <f t="shared" si="4"/>
        <v>0</v>
      </c>
      <c r="U70" s="23">
        <f t="shared" si="4"/>
        <v>0</v>
      </c>
      <c r="V70" s="23">
        <f t="shared" si="4"/>
        <v>0</v>
      </c>
      <c r="W70" s="23">
        <f t="shared" si="4"/>
        <v>0</v>
      </c>
      <c r="X70" s="23">
        <f t="shared" si="4"/>
        <v>0</v>
      </c>
      <c r="Y70" s="23">
        <f t="shared" si="4"/>
        <v>0</v>
      </c>
      <c r="Z70" s="23">
        <f t="shared" si="4"/>
        <v>0</v>
      </c>
      <c r="AA70" s="23">
        <f t="shared" si="4"/>
        <v>0</v>
      </c>
      <c r="AB70" s="23">
        <f t="shared" si="4"/>
        <v>0</v>
      </c>
      <c r="AC70" s="23">
        <f t="shared" si="4"/>
        <v>745.4232500731747</v>
      </c>
      <c r="AD70" s="23">
        <f t="shared" si="4"/>
        <v>1077.315908410299</v>
      </c>
      <c r="AE70" s="23">
        <f t="shared" si="4"/>
        <v>92.17932007607007</v>
      </c>
      <c r="AF70" s="23">
        <f t="shared" si="4"/>
        <v>660.40742548671096</v>
      </c>
      <c r="AG70" s="23">
        <f t="shared" si="4"/>
        <v>952.08384189340211</v>
      </c>
      <c r="AH70" s="23">
        <f t="shared" si="4"/>
        <v>91.566821751689361</v>
      </c>
      <c r="AI70" s="23">
        <f t="shared" si="4"/>
        <v>511.03414990436193</v>
      </c>
      <c r="AJ70" s="23">
        <f t="shared" si="4"/>
        <v>735.42021709340213</v>
      </c>
      <c r="AK70" s="23">
        <f t="shared" si="4"/>
        <v>147.12354857709153</v>
      </c>
      <c r="AL70" s="23">
        <f t="shared" si="4"/>
        <v>462.19295689174561</v>
      </c>
      <c r="AM70" s="23">
        <f t="shared" si="4"/>
        <v>664.5266645154021</v>
      </c>
      <c r="AN70" s="23">
        <f t="shared" si="4"/>
        <v>821.56887777905581</v>
      </c>
      <c r="AO70" s="23">
        <f t="shared" si="4"/>
        <v>515.00760214382865</v>
      </c>
      <c r="AP70" s="23">
        <f t="shared" si="4"/>
        <v>741.03260096702206</v>
      </c>
      <c r="AQ70" s="23">
        <f t="shared" si="4"/>
        <v>858.24323314203923</v>
      </c>
      <c r="AR70" s="27"/>
      <c r="AS70" s="113"/>
      <c r="AT70" s="63"/>
      <c r="AU70" s="27"/>
      <c r="AV70" s="27"/>
      <c r="AW70" s="27"/>
      <c r="AX70" s="27">
        <f>SUM(AX18:AX69)</f>
        <v>98.556241309999976</v>
      </c>
      <c r="AY70" s="27">
        <f>SUM(AY18:AY69)</f>
        <v>700</v>
      </c>
      <c r="AZ70" s="27">
        <f>SUM(AZ18:AZ69)</f>
        <v>400</v>
      </c>
      <c r="BA70" s="27">
        <f>SUM(BA18:BA69)</f>
        <v>0</v>
      </c>
      <c r="BB70" s="27">
        <f>SUM(BB18:BB69)</f>
        <v>0</v>
      </c>
      <c r="BC70" s="24"/>
      <c r="BD70" s="55"/>
    </row>
    <row r="71" spans="1:59" x14ac:dyDescent="0.25">
      <c r="A71" s="53"/>
      <c r="B71" s="50"/>
      <c r="C71" s="50"/>
      <c r="D71" s="50"/>
      <c r="E71" s="24"/>
      <c r="F71" s="56"/>
      <c r="G71" s="56"/>
      <c r="H71" s="56"/>
      <c r="I71" s="56"/>
      <c r="J71" s="56"/>
      <c r="K71" s="56"/>
      <c r="L71" s="66"/>
      <c r="M71" s="51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63"/>
      <c r="AT71" s="47"/>
      <c r="AU71" s="47"/>
      <c r="AV71" s="47"/>
      <c r="AW71" s="47"/>
      <c r="AX71" s="47"/>
      <c r="AY71" s="47"/>
      <c r="AZ71" s="47"/>
      <c r="BA71" s="47"/>
      <c r="BB71" s="47"/>
      <c r="BC71" s="53"/>
      <c r="BD71" s="62"/>
    </row>
    <row r="72" spans="1:59" x14ac:dyDescent="0.25">
      <c r="A72" s="26"/>
      <c r="B72" s="26"/>
      <c r="C72" s="26"/>
      <c r="D72" s="26"/>
      <c r="E72" s="26"/>
      <c r="F72" s="26"/>
      <c r="G72" s="95"/>
      <c r="H72" s="26"/>
      <c r="I72" s="26"/>
      <c r="J72" s="26"/>
      <c r="K72" s="26"/>
      <c r="L72" s="26"/>
      <c r="M72" s="121"/>
      <c r="N72" s="26"/>
      <c r="O72" s="9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  <c r="AO72" s="26"/>
      <c r="AP72" s="26"/>
      <c r="AQ72" s="26"/>
      <c r="AR72" s="26"/>
      <c r="AS72" s="26"/>
      <c r="AT72" s="26"/>
      <c r="AU72" s="26"/>
      <c r="AV72" s="26"/>
      <c r="AW72" s="26"/>
      <c r="AX72" s="26"/>
      <c r="AY72" s="26"/>
      <c r="AZ72" s="26"/>
      <c r="BA72" s="26"/>
      <c r="BB72" s="26"/>
      <c r="BC72" s="26"/>
    </row>
    <row r="73" spans="1:59" ht="15" hidden="1" customHeight="1" x14ac:dyDescent="0.25">
      <c r="M73" s="86"/>
    </row>
    <row r="74" spans="1:59" ht="15" hidden="1" customHeight="1" x14ac:dyDescent="0.25">
      <c r="M74" s="86"/>
      <c r="S74" s="123">
        <f t="shared" ref="S74:S92" si="5">S28/1000</f>
        <v>0</v>
      </c>
      <c r="V74" s="123">
        <f t="shared" ref="V74:V92" si="6">V28/1000</f>
        <v>0</v>
      </c>
      <c r="Y74" s="123">
        <f t="shared" ref="Y74:Y92" si="7">Y28/1000</f>
        <v>0</v>
      </c>
      <c r="AB74" s="123">
        <f t="shared" ref="AB74:AB92" si="8">AB28/1000</f>
        <v>0</v>
      </c>
      <c r="AE74" s="123">
        <f t="shared" ref="AE74:AE92" si="9">AE28/1000</f>
        <v>5.8874950426143064E-4</v>
      </c>
      <c r="AH74" s="123">
        <f t="shared" ref="AH74:AH92" si="10">AH28/1000</f>
        <v>6.1229948443188812E-4</v>
      </c>
      <c r="AK74" s="123">
        <f t="shared" ref="AK74:AK92" si="11">AK28/1000</f>
        <v>0</v>
      </c>
      <c r="AN74" s="123">
        <f t="shared" ref="AN74:AN92" si="12">AN28/1000</f>
        <v>0</v>
      </c>
      <c r="AQ74" s="123">
        <f t="shared" ref="AQ74:AQ92" si="13">AQ28/1000</f>
        <v>0</v>
      </c>
    </row>
    <row r="75" spans="1:59" ht="15" hidden="1" customHeight="1" x14ac:dyDescent="0.25">
      <c r="B75" s="87"/>
      <c r="C75" s="87"/>
      <c r="D75" s="87"/>
      <c r="E75" s="87"/>
      <c r="F75" s="87"/>
      <c r="G75" s="124"/>
      <c r="H75" s="87"/>
      <c r="I75" s="87"/>
      <c r="J75" s="87"/>
      <c r="K75" s="87"/>
      <c r="L75" s="87"/>
      <c r="M75" s="87"/>
      <c r="N75" s="87"/>
      <c r="O75" s="88"/>
      <c r="P75" s="87"/>
      <c r="Q75" s="87"/>
      <c r="S75" s="123">
        <f t="shared" si="5"/>
        <v>0</v>
      </c>
      <c r="V75" s="123">
        <f t="shared" si="6"/>
        <v>0</v>
      </c>
      <c r="Y75" s="123">
        <f t="shared" si="7"/>
        <v>0</v>
      </c>
      <c r="AB75" s="123">
        <f t="shared" si="8"/>
        <v>0</v>
      </c>
      <c r="AE75" s="123">
        <f t="shared" si="9"/>
        <v>5.8874950426143064E-4</v>
      </c>
      <c r="AH75" s="123">
        <f t="shared" si="10"/>
        <v>6.1229948443188812E-4</v>
      </c>
      <c r="AK75" s="123">
        <f t="shared" si="11"/>
        <v>0</v>
      </c>
      <c r="AN75" s="123">
        <f t="shared" si="12"/>
        <v>0</v>
      </c>
      <c r="AQ75" s="123">
        <f t="shared" si="13"/>
        <v>0</v>
      </c>
    </row>
    <row r="76" spans="1:59" ht="15" hidden="1" customHeight="1" x14ac:dyDescent="0.25">
      <c r="B76" s="87"/>
      <c r="C76" s="87"/>
      <c r="D76" s="87"/>
      <c r="E76" s="125">
        <v>2020</v>
      </c>
      <c r="F76" s="125">
        <v>2021</v>
      </c>
      <c r="G76" s="126">
        <v>2022</v>
      </c>
      <c r="H76" s="87"/>
      <c r="I76" s="87"/>
      <c r="J76" s="87"/>
      <c r="K76" s="87"/>
      <c r="L76" s="87"/>
      <c r="M76" s="87"/>
      <c r="N76" s="87"/>
      <c r="O76" s="88"/>
      <c r="P76" s="87"/>
      <c r="Q76" s="87"/>
      <c r="S76" s="123">
        <f t="shared" si="5"/>
        <v>0</v>
      </c>
      <c r="V76" s="123">
        <f t="shared" si="6"/>
        <v>0</v>
      </c>
      <c r="Y76" s="123">
        <f t="shared" si="7"/>
        <v>0</v>
      </c>
      <c r="AB76" s="123">
        <f t="shared" si="8"/>
        <v>0</v>
      </c>
      <c r="AE76" s="123">
        <f t="shared" si="9"/>
        <v>5.8874950426143064E-4</v>
      </c>
      <c r="AH76" s="123">
        <f t="shared" si="10"/>
        <v>6.1229948443188812E-4</v>
      </c>
      <c r="AK76" s="123">
        <f t="shared" si="11"/>
        <v>0</v>
      </c>
      <c r="AN76" s="123">
        <f t="shared" si="12"/>
        <v>0</v>
      </c>
      <c r="AQ76" s="123">
        <f t="shared" si="13"/>
        <v>0</v>
      </c>
    </row>
    <row r="77" spans="1:59" ht="15" hidden="1" customHeight="1" x14ac:dyDescent="0.25">
      <c r="B77" s="87"/>
      <c r="C77" s="87"/>
      <c r="D77" s="87"/>
      <c r="E77" s="125">
        <v>36011.279999999999</v>
      </c>
      <c r="F77" s="125">
        <v>37451.730000000003</v>
      </c>
      <c r="G77" s="126">
        <v>38949.800000000003</v>
      </c>
      <c r="H77" s="87"/>
      <c r="I77" s="87"/>
      <c r="J77" s="87"/>
      <c r="K77" s="87"/>
      <c r="L77" s="87"/>
      <c r="M77" s="87"/>
      <c r="N77" s="87"/>
      <c r="O77" s="88"/>
      <c r="P77" s="87"/>
      <c r="Q77" s="87"/>
      <c r="S77" s="123">
        <f t="shared" si="5"/>
        <v>0</v>
      </c>
      <c r="V77" s="123">
        <f t="shared" si="6"/>
        <v>0</v>
      </c>
      <c r="Y77" s="123">
        <f t="shared" si="7"/>
        <v>0</v>
      </c>
      <c r="AB77" s="123">
        <f t="shared" si="8"/>
        <v>0</v>
      </c>
      <c r="AE77" s="123">
        <f t="shared" si="9"/>
        <v>1.3591951968379396E-4</v>
      </c>
      <c r="AH77" s="123">
        <f t="shared" si="10"/>
        <v>0</v>
      </c>
      <c r="AK77" s="123">
        <f t="shared" si="11"/>
        <v>0</v>
      </c>
      <c r="AN77" s="123">
        <f t="shared" si="12"/>
        <v>0</v>
      </c>
      <c r="AQ77" s="123">
        <f t="shared" si="13"/>
        <v>0</v>
      </c>
    </row>
    <row r="78" spans="1:59" ht="15" hidden="1" customHeight="1" x14ac:dyDescent="0.25">
      <c r="B78" s="87"/>
      <c r="C78" s="87"/>
      <c r="D78" s="87"/>
      <c r="E78" s="125">
        <v>84835.35</v>
      </c>
      <c r="F78" s="125">
        <v>88228.76</v>
      </c>
      <c r="G78" s="126">
        <v>91757.91</v>
      </c>
      <c r="H78" s="87"/>
      <c r="I78" s="87"/>
      <c r="J78" s="87"/>
      <c r="K78" s="87"/>
      <c r="L78" s="87"/>
      <c r="M78" s="87"/>
      <c r="N78" s="87"/>
      <c r="O78" s="88"/>
      <c r="P78" s="87"/>
      <c r="Q78" s="87"/>
      <c r="S78" s="123">
        <f t="shared" si="5"/>
        <v>0</v>
      </c>
      <c r="V78" s="123">
        <f t="shared" si="6"/>
        <v>0</v>
      </c>
      <c r="Y78" s="123">
        <f t="shared" si="7"/>
        <v>0</v>
      </c>
      <c r="AB78" s="123">
        <f t="shared" si="8"/>
        <v>0</v>
      </c>
      <c r="AE78" s="123">
        <f t="shared" si="9"/>
        <v>1.3591951968379402E-4</v>
      </c>
      <c r="AH78" s="123">
        <f t="shared" si="10"/>
        <v>0</v>
      </c>
      <c r="AK78" s="123">
        <f t="shared" si="11"/>
        <v>0</v>
      </c>
      <c r="AN78" s="123">
        <f t="shared" si="12"/>
        <v>0</v>
      </c>
      <c r="AQ78" s="123">
        <f t="shared" si="13"/>
        <v>0</v>
      </c>
    </row>
    <row r="79" spans="1:59" ht="15" hidden="1" customHeight="1" x14ac:dyDescent="0.25">
      <c r="B79" s="87"/>
      <c r="C79" s="87"/>
      <c r="D79" s="87"/>
      <c r="E79" s="125">
        <v>84835.35</v>
      </c>
      <c r="F79" s="125">
        <v>88228.76</v>
      </c>
      <c r="G79" s="126">
        <v>91757.91</v>
      </c>
      <c r="H79" s="87"/>
      <c r="I79" s="87"/>
      <c r="J79" s="87"/>
      <c r="K79" s="87"/>
      <c r="L79" s="87"/>
      <c r="M79" s="87"/>
      <c r="N79" s="87"/>
      <c r="O79" s="88"/>
      <c r="P79" s="87"/>
      <c r="Q79" s="87"/>
      <c r="S79" s="123">
        <f t="shared" si="5"/>
        <v>0</v>
      </c>
      <c r="V79" s="123">
        <f t="shared" si="6"/>
        <v>0</v>
      </c>
      <c r="Y79" s="123">
        <f t="shared" si="7"/>
        <v>0</v>
      </c>
      <c r="AB79" s="123">
        <f t="shared" si="8"/>
        <v>0</v>
      </c>
      <c r="AE79" s="123">
        <f t="shared" si="9"/>
        <v>1.3591951968379402E-4</v>
      </c>
      <c r="AH79" s="123">
        <f t="shared" si="10"/>
        <v>0</v>
      </c>
      <c r="AK79" s="123">
        <f t="shared" si="11"/>
        <v>0</v>
      </c>
      <c r="AN79" s="123">
        <f t="shared" si="12"/>
        <v>0</v>
      </c>
      <c r="AQ79" s="123">
        <f t="shared" si="13"/>
        <v>0</v>
      </c>
    </row>
    <row r="80" spans="1:59" ht="15" hidden="1" customHeight="1" x14ac:dyDescent="0.25">
      <c r="B80" s="87"/>
      <c r="C80" s="87"/>
      <c r="D80" s="87"/>
      <c r="E80" s="87"/>
      <c r="F80" s="87"/>
      <c r="G80" s="124"/>
      <c r="H80" s="87"/>
      <c r="I80" s="87"/>
      <c r="J80" s="87"/>
      <c r="K80" s="87"/>
      <c r="L80" s="87"/>
      <c r="M80" s="87"/>
      <c r="N80" s="87"/>
      <c r="O80" s="88"/>
      <c r="P80" s="87"/>
      <c r="S80" s="123">
        <f t="shared" si="5"/>
        <v>0</v>
      </c>
      <c r="V80" s="123">
        <f t="shared" si="6"/>
        <v>0</v>
      </c>
      <c r="Y80" s="123">
        <f t="shared" si="7"/>
        <v>0</v>
      </c>
      <c r="AB80" s="123">
        <f t="shared" si="8"/>
        <v>0</v>
      </c>
      <c r="AE80" s="123">
        <f t="shared" si="9"/>
        <v>8.4895924062165131E-5</v>
      </c>
      <c r="AH80" s="123">
        <f t="shared" si="10"/>
        <v>0</v>
      </c>
      <c r="AK80" s="123">
        <f t="shared" si="11"/>
        <v>0</v>
      </c>
      <c r="AN80" s="123">
        <f t="shared" si="12"/>
        <v>0</v>
      </c>
      <c r="AQ80" s="123">
        <f t="shared" si="13"/>
        <v>0</v>
      </c>
    </row>
    <row r="81" spans="2:43" ht="20.25" hidden="1" customHeight="1" x14ac:dyDescent="0.25">
      <c r="B81" s="87"/>
      <c r="C81" s="87"/>
      <c r="D81" s="87"/>
      <c r="E81" s="87"/>
      <c r="F81" s="87"/>
      <c r="G81" s="124"/>
      <c r="H81" s="87"/>
      <c r="I81" s="87"/>
      <c r="J81" s="87"/>
      <c r="K81" s="87"/>
      <c r="L81" s="87"/>
      <c r="M81" s="87"/>
      <c r="N81" s="87"/>
      <c r="O81" s="88"/>
      <c r="P81" s="87"/>
      <c r="S81" s="123">
        <f t="shared" si="5"/>
        <v>0</v>
      </c>
      <c r="V81" s="123">
        <f t="shared" si="6"/>
        <v>0</v>
      </c>
      <c r="Y81" s="123">
        <f t="shared" si="7"/>
        <v>0</v>
      </c>
      <c r="AB81" s="123">
        <f t="shared" si="8"/>
        <v>0</v>
      </c>
      <c r="AE81" s="123">
        <f t="shared" si="9"/>
        <v>1.0172284821198628E-4</v>
      </c>
      <c r="AH81" s="123">
        <f t="shared" si="10"/>
        <v>0</v>
      </c>
      <c r="AK81" s="123">
        <f t="shared" si="11"/>
        <v>0</v>
      </c>
      <c r="AN81" s="123">
        <f t="shared" si="12"/>
        <v>0</v>
      </c>
      <c r="AQ81" s="123">
        <f t="shared" si="13"/>
        <v>0</v>
      </c>
    </row>
    <row r="82" spans="2:43" ht="15" hidden="1" customHeight="1" x14ac:dyDescent="0.25">
      <c r="B82" s="87"/>
      <c r="C82" s="87"/>
      <c r="D82" s="87"/>
      <c r="E82" s="87"/>
      <c r="F82" s="87"/>
      <c r="G82" s="124"/>
      <c r="H82" s="87"/>
      <c r="I82" s="87"/>
      <c r="J82" s="87"/>
      <c r="K82" s="87"/>
      <c r="L82" s="87"/>
      <c r="M82" s="87"/>
      <c r="N82" s="87"/>
      <c r="O82" s="88"/>
      <c r="P82" s="87"/>
      <c r="S82" s="123">
        <f t="shared" si="5"/>
        <v>0</v>
      </c>
      <c r="V82" s="123">
        <f t="shared" si="6"/>
        <v>0</v>
      </c>
      <c r="Y82" s="123">
        <f t="shared" si="7"/>
        <v>0</v>
      </c>
      <c r="AB82" s="123">
        <f t="shared" si="8"/>
        <v>0</v>
      </c>
      <c r="AE82" s="123">
        <f t="shared" si="9"/>
        <v>1.0172284821198628E-4</v>
      </c>
      <c r="AH82" s="123">
        <f t="shared" si="10"/>
        <v>0</v>
      </c>
      <c r="AK82" s="123">
        <f t="shared" si="11"/>
        <v>0</v>
      </c>
      <c r="AN82" s="123">
        <f t="shared" si="12"/>
        <v>0</v>
      </c>
      <c r="AQ82" s="123">
        <f t="shared" si="13"/>
        <v>0</v>
      </c>
    </row>
    <row r="83" spans="2:43" ht="15" hidden="1" customHeight="1" x14ac:dyDescent="0.25">
      <c r="B83" s="87"/>
      <c r="C83" s="87"/>
      <c r="D83" s="87"/>
      <c r="E83" s="87"/>
      <c r="F83" s="87"/>
      <c r="G83" s="124"/>
      <c r="H83" s="87"/>
      <c r="I83" s="87"/>
      <c r="J83" s="87"/>
      <c r="K83" s="87"/>
      <c r="L83" s="87"/>
      <c r="M83" s="87"/>
      <c r="N83" s="87"/>
      <c r="O83" s="88"/>
      <c r="P83" s="87"/>
      <c r="S83" s="123">
        <f t="shared" si="5"/>
        <v>0</v>
      </c>
      <c r="V83" s="123">
        <f t="shared" si="6"/>
        <v>0</v>
      </c>
      <c r="Y83" s="123">
        <f t="shared" si="7"/>
        <v>0</v>
      </c>
      <c r="AB83" s="123">
        <f t="shared" si="8"/>
        <v>0</v>
      </c>
      <c r="AE83" s="123">
        <f t="shared" si="9"/>
        <v>1.0172284821198628E-4</v>
      </c>
      <c r="AH83" s="123">
        <f t="shared" si="10"/>
        <v>0</v>
      </c>
      <c r="AK83" s="123">
        <f t="shared" si="11"/>
        <v>0</v>
      </c>
      <c r="AN83" s="123">
        <f t="shared" si="12"/>
        <v>0</v>
      </c>
      <c r="AQ83" s="123">
        <f t="shared" si="13"/>
        <v>0</v>
      </c>
    </row>
    <row r="84" spans="2:43" ht="15" hidden="1" customHeight="1" x14ac:dyDescent="0.25">
      <c r="B84" s="87"/>
      <c r="C84" s="87"/>
      <c r="D84" s="87"/>
      <c r="E84" s="87"/>
      <c r="F84" s="87"/>
      <c r="G84" s="124"/>
      <c r="H84" s="87"/>
      <c r="I84" s="87"/>
      <c r="J84" s="87"/>
      <c r="K84" s="87"/>
      <c r="L84" s="87"/>
      <c r="M84" s="87"/>
      <c r="N84" s="87"/>
      <c r="O84" s="88"/>
      <c r="P84" s="87"/>
      <c r="Q84" s="87"/>
      <c r="S84" s="123">
        <f t="shared" si="5"/>
        <v>0</v>
      </c>
      <c r="V84" s="123">
        <f t="shared" si="6"/>
        <v>0</v>
      </c>
      <c r="Y84" s="123">
        <f t="shared" si="7"/>
        <v>0</v>
      </c>
      <c r="AB84" s="123">
        <f t="shared" si="8"/>
        <v>0</v>
      </c>
      <c r="AE84" s="123">
        <f t="shared" si="9"/>
        <v>1.4186941930180883E-4</v>
      </c>
      <c r="AH84" s="123">
        <f t="shared" si="10"/>
        <v>0</v>
      </c>
      <c r="AK84" s="123">
        <f t="shared" si="11"/>
        <v>0</v>
      </c>
      <c r="AN84" s="123">
        <f t="shared" si="12"/>
        <v>0</v>
      </c>
      <c r="AQ84" s="123">
        <f t="shared" si="13"/>
        <v>0</v>
      </c>
    </row>
    <row r="85" spans="2:43" ht="15" hidden="1" customHeight="1" x14ac:dyDescent="0.25">
      <c r="B85" s="87"/>
      <c r="C85" s="87"/>
      <c r="D85" s="87"/>
      <c r="E85" s="87"/>
      <c r="F85" s="87"/>
      <c r="G85" s="124"/>
      <c r="H85" s="87"/>
      <c r="I85" s="87"/>
      <c r="J85" s="87"/>
      <c r="K85" s="87"/>
      <c r="L85" s="87"/>
      <c r="M85" s="87"/>
      <c r="N85" s="87"/>
      <c r="O85" s="88"/>
      <c r="P85" s="87"/>
      <c r="Q85" s="87"/>
      <c r="S85" s="123">
        <f t="shared" si="5"/>
        <v>0</v>
      </c>
      <c r="V85" s="123">
        <f t="shared" si="6"/>
        <v>0</v>
      </c>
      <c r="Y85" s="123">
        <f t="shared" si="7"/>
        <v>0</v>
      </c>
      <c r="AB85" s="123">
        <f t="shared" si="8"/>
        <v>0</v>
      </c>
      <c r="AE85" s="123">
        <f t="shared" si="9"/>
        <v>1.4186941930180883E-4</v>
      </c>
      <c r="AH85" s="123">
        <f t="shared" si="10"/>
        <v>0</v>
      </c>
      <c r="AK85" s="123">
        <f t="shared" si="11"/>
        <v>0</v>
      </c>
      <c r="AN85" s="123">
        <f t="shared" si="12"/>
        <v>0</v>
      </c>
      <c r="AQ85" s="123">
        <f t="shared" si="13"/>
        <v>0</v>
      </c>
    </row>
    <row r="86" spans="2:43" ht="15" hidden="1" customHeight="1" x14ac:dyDescent="0.25">
      <c r="B86" s="87"/>
      <c r="C86" s="87"/>
      <c r="D86" s="87"/>
      <c r="E86" s="87"/>
      <c r="F86" s="87"/>
      <c r="G86" s="124"/>
      <c r="H86" s="87"/>
      <c r="I86" s="87"/>
      <c r="J86" s="87"/>
      <c r="K86" s="87"/>
      <c r="L86" s="87"/>
      <c r="M86" s="87"/>
      <c r="N86" s="87"/>
      <c r="O86" s="88"/>
      <c r="P86" s="87"/>
      <c r="Q86" s="87"/>
      <c r="S86" s="123">
        <f t="shared" si="5"/>
        <v>0</v>
      </c>
      <c r="V86" s="123">
        <f t="shared" si="6"/>
        <v>0</v>
      </c>
      <c r="Y86" s="123">
        <f t="shared" si="7"/>
        <v>0</v>
      </c>
      <c r="AB86" s="123">
        <f t="shared" si="8"/>
        <v>0</v>
      </c>
      <c r="AE86" s="123">
        <f t="shared" si="9"/>
        <v>1.4186941930180883E-4</v>
      </c>
      <c r="AH86" s="123">
        <f t="shared" si="10"/>
        <v>0</v>
      </c>
      <c r="AK86" s="123">
        <f t="shared" si="11"/>
        <v>0</v>
      </c>
      <c r="AN86" s="123">
        <f t="shared" si="12"/>
        <v>0</v>
      </c>
      <c r="AQ86" s="123">
        <f t="shared" si="13"/>
        <v>0</v>
      </c>
    </row>
    <row r="87" spans="2:43" ht="15" hidden="1" customHeight="1" x14ac:dyDescent="0.25">
      <c r="B87" s="87"/>
      <c r="C87" s="87"/>
      <c r="D87" s="87"/>
      <c r="E87" s="87"/>
      <c r="F87" s="87"/>
      <c r="G87" s="124"/>
      <c r="H87" s="87"/>
      <c r="I87" s="87"/>
      <c r="J87" s="87"/>
      <c r="K87" s="87"/>
      <c r="L87" s="87"/>
      <c r="M87" s="87"/>
      <c r="N87" s="87"/>
      <c r="O87" s="88"/>
      <c r="P87" s="87"/>
      <c r="Q87" s="87"/>
      <c r="S87" s="123">
        <f t="shared" si="5"/>
        <v>0</v>
      </c>
      <c r="V87" s="123">
        <f t="shared" si="6"/>
        <v>0</v>
      </c>
      <c r="Y87" s="123">
        <f t="shared" si="7"/>
        <v>0</v>
      </c>
      <c r="AB87" s="123">
        <f t="shared" si="8"/>
        <v>0</v>
      </c>
      <c r="AE87" s="123">
        <f t="shared" si="9"/>
        <v>9.9178465882287885E-5</v>
      </c>
      <c r="AH87" s="123">
        <f t="shared" si="10"/>
        <v>0</v>
      </c>
      <c r="AK87" s="123">
        <f t="shared" si="11"/>
        <v>0</v>
      </c>
      <c r="AN87" s="123">
        <f t="shared" si="12"/>
        <v>0</v>
      </c>
      <c r="AQ87" s="123">
        <f t="shared" si="13"/>
        <v>0</v>
      </c>
    </row>
    <row r="88" spans="2:43" ht="15" hidden="1" customHeight="1" x14ac:dyDescent="0.25">
      <c r="B88" s="87"/>
      <c r="C88" s="87"/>
      <c r="D88" s="87"/>
      <c r="E88" s="87"/>
      <c r="F88" s="87"/>
      <c r="G88" s="124"/>
      <c r="H88" s="87"/>
      <c r="I88" s="87"/>
      <c r="J88" s="87"/>
      <c r="K88" s="87"/>
      <c r="L88" s="87"/>
      <c r="M88" s="87"/>
      <c r="N88" s="87"/>
      <c r="O88" s="88"/>
      <c r="P88" s="87"/>
      <c r="Q88" s="87"/>
      <c r="S88" s="123">
        <f t="shared" si="5"/>
        <v>0</v>
      </c>
      <c r="V88" s="123">
        <f t="shared" si="6"/>
        <v>0</v>
      </c>
      <c r="Y88" s="123">
        <f t="shared" si="7"/>
        <v>0</v>
      </c>
      <c r="AB88" s="123">
        <f t="shared" si="8"/>
        <v>0</v>
      </c>
      <c r="AE88" s="123">
        <f t="shared" si="9"/>
        <v>4.063513610902753E-4</v>
      </c>
      <c r="AH88" s="123">
        <f t="shared" si="10"/>
        <v>0</v>
      </c>
      <c r="AK88" s="123">
        <f t="shared" si="11"/>
        <v>0</v>
      </c>
      <c r="AN88" s="123">
        <f t="shared" si="12"/>
        <v>0</v>
      </c>
      <c r="AQ88" s="123">
        <f t="shared" si="13"/>
        <v>0</v>
      </c>
    </row>
    <row r="89" spans="2:43" ht="15" hidden="1" customHeight="1" x14ac:dyDescent="0.25">
      <c r="B89" s="87"/>
      <c r="C89" s="87"/>
      <c r="D89" s="87"/>
      <c r="E89" s="87"/>
      <c r="F89" s="87"/>
      <c r="G89" s="124"/>
      <c r="H89" s="87"/>
      <c r="I89" s="87"/>
      <c r="J89" s="87"/>
      <c r="K89" s="87"/>
      <c r="L89" s="87"/>
      <c r="M89" s="87"/>
      <c r="N89" s="87"/>
      <c r="O89" s="88"/>
      <c r="P89" s="87"/>
      <c r="Q89" s="87"/>
      <c r="S89" s="123">
        <f t="shared" si="5"/>
        <v>0</v>
      </c>
      <c r="V89" s="123">
        <f t="shared" si="6"/>
        <v>0</v>
      </c>
      <c r="Y89" s="123">
        <f t="shared" si="7"/>
        <v>0</v>
      </c>
      <c r="AB89" s="123">
        <f t="shared" si="8"/>
        <v>0</v>
      </c>
      <c r="AE89" s="123">
        <f t="shared" si="9"/>
        <v>5.5079180125765779E-4</v>
      </c>
      <c r="AH89" s="123">
        <f t="shared" si="10"/>
        <v>0</v>
      </c>
      <c r="AK89" s="123">
        <f t="shared" si="11"/>
        <v>0</v>
      </c>
      <c r="AN89" s="123">
        <f t="shared" si="12"/>
        <v>0</v>
      </c>
      <c r="AQ89" s="123">
        <f t="shared" si="13"/>
        <v>0</v>
      </c>
    </row>
    <row r="90" spans="2:43" ht="15" hidden="1" customHeight="1" x14ac:dyDescent="0.25">
      <c r="B90" s="87"/>
      <c r="C90" s="87"/>
      <c r="D90" s="87"/>
      <c r="E90" s="87"/>
      <c r="F90" s="87"/>
      <c r="G90" s="124"/>
      <c r="H90" s="87"/>
      <c r="I90" s="87"/>
      <c r="J90" s="87"/>
      <c r="K90" s="87"/>
      <c r="L90" s="87"/>
      <c r="M90" s="87"/>
      <c r="N90" s="87"/>
      <c r="O90" s="88"/>
      <c r="P90" s="87"/>
      <c r="Q90" s="87"/>
      <c r="S90" s="123">
        <f t="shared" si="5"/>
        <v>0</v>
      </c>
      <c r="V90" s="123">
        <f t="shared" si="6"/>
        <v>0</v>
      </c>
      <c r="Y90" s="123">
        <f t="shared" si="7"/>
        <v>0</v>
      </c>
      <c r="AB90" s="123">
        <f t="shared" si="8"/>
        <v>0</v>
      </c>
      <c r="AE90" s="123">
        <f t="shared" si="9"/>
        <v>0</v>
      </c>
      <c r="AH90" s="123">
        <f t="shared" si="10"/>
        <v>0</v>
      </c>
      <c r="AK90" s="123">
        <f t="shared" si="11"/>
        <v>0</v>
      </c>
      <c r="AN90" s="123">
        <f t="shared" si="12"/>
        <v>0</v>
      </c>
      <c r="AQ90" s="123">
        <f t="shared" si="13"/>
        <v>0</v>
      </c>
    </row>
    <row r="91" spans="2:43" ht="15" hidden="1" customHeight="1" x14ac:dyDescent="0.25">
      <c r="B91" s="87"/>
      <c r="C91" s="87"/>
      <c r="D91" s="87"/>
      <c r="E91" s="87"/>
      <c r="F91" s="87"/>
      <c r="G91" s="124"/>
      <c r="H91" s="87"/>
      <c r="I91" s="87"/>
      <c r="J91" s="87"/>
      <c r="K91" s="87"/>
      <c r="L91" s="87"/>
      <c r="M91" s="87"/>
      <c r="N91" s="87"/>
      <c r="O91" s="88"/>
      <c r="P91" s="87"/>
      <c r="Q91" s="87"/>
      <c r="S91" s="123">
        <f t="shared" si="5"/>
        <v>0</v>
      </c>
      <c r="V91" s="123">
        <f t="shared" si="6"/>
        <v>0</v>
      </c>
      <c r="Y91" s="123">
        <f t="shared" si="7"/>
        <v>0</v>
      </c>
      <c r="AB91" s="123">
        <f t="shared" si="8"/>
        <v>0</v>
      </c>
      <c r="AE91" s="123">
        <f t="shared" si="9"/>
        <v>3.908551555411936E-4</v>
      </c>
      <c r="AH91" s="123">
        <f t="shared" si="10"/>
        <v>0</v>
      </c>
      <c r="AK91" s="123">
        <f t="shared" si="11"/>
        <v>0</v>
      </c>
      <c r="AN91" s="123">
        <f t="shared" si="12"/>
        <v>0</v>
      </c>
      <c r="AQ91" s="123">
        <f t="shared" si="13"/>
        <v>0</v>
      </c>
    </row>
    <row r="92" spans="2:43" ht="15" hidden="1" customHeight="1" x14ac:dyDescent="0.25">
      <c r="B92" s="87"/>
      <c r="C92" s="87"/>
      <c r="D92" s="87"/>
      <c r="E92" s="87"/>
      <c r="F92" s="87"/>
      <c r="G92" s="124"/>
      <c r="H92" s="87"/>
      <c r="I92" s="87"/>
      <c r="J92" s="87"/>
      <c r="K92" s="87"/>
      <c r="L92" s="87"/>
      <c r="M92" s="87"/>
      <c r="N92" s="87"/>
      <c r="O92" s="88"/>
      <c r="P92" s="87"/>
      <c r="Q92" s="87"/>
      <c r="S92" s="123">
        <f t="shared" si="5"/>
        <v>0</v>
      </c>
      <c r="V92" s="123">
        <f t="shared" si="6"/>
        <v>0</v>
      </c>
      <c r="Y92" s="123">
        <f t="shared" si="7"/>
        <v>0</v>
      </c>
      <c r="AB92" s="123">
        <f t="shared" si="8"/>
        <v>0</v>
      </c>
      <c r="AE92" s="123">
        <f t="shared" si="9"/>
        <v>2.5424571875166399E-3</v>
      </c>
      <c r="AH92" s="123">
        <f t="shared" si="10"/>
        <v>0</v>
      </c>
      <c r="AK92" s="123">
        <f t="shared" si="11"/>
        <v>0</v>
      </c>
      <c r="AN92" s="123">
        <f t="shared" si="12"/>
        <v>0</v>
      </c>
      <c r="AQ92" s="123">
        <f t="shared" si="13"/>
        <v>0</v>
      </c>
    </row>
    <row r="93" spans="2:43" ht="15" hidden="1" customHeight="1" x14ac:dyDescent="0.25">
      <c r="B93" s="87"/>
      <c r="C93" s="87"/>
      <c r="D93" s="87"/>
      <c r="E93" s="87"/>
      <c r="F93" s="87"/>
      <c r="G93" s="124"/>
      <c r="H93" s="87"/>
      <c r="I93" s="87"/>
      <c r="J93" s="87"/>
      <c r="K93" s="87"/>
      <c r="L93" s="87"/>
      <c r="M93" s="87"/>
      <c r="N93" s="87"/>
      <c r="O93" s="88"/>
      <c r="P93" s="87"/>
      <c r="Q93" s="87"/>
      <c r="S93" s="123" t="e">
        <f>#REF!/1000</f>
        <v>#REF!</v>
      </c>
      <c r="V93" s="123" t="e">
        <f>#REF!/1000</f>
        <v>#REF!</v>
      </c>
      <c r="Y93" s="123" t="e">
        <f>#REF!/1000</f>
        <v>#REF!</v>
      </c>
      <c r="AB93" s="123" t="e">
        <f>#REF!/1000</f>
        <v>#REF!</v>
      </c>
      <c r="AE93" s="123" t="e">
        <f>#REF!/1000</f>
        <v>#REF!</v>
      </c>
      <c r="AH93" s="123" t="e">
        <f>#REF!/1000</f>
        <v>#REF!</v>
      </c>
      <c r="AK93" s="123" t="e">
        <f>#REF!/1000</f>
        <v>#REF!</v>
      </c>
      <c r="AN93" s="123" t="e">
        <f>#REF!/1000</f>
        <v>#REF!</v>
      </c>
      <c r="AQ93" s="123" t="e">
        <f>#REF!/1000</f>
        <v>#REF!</v>
      </c>
    </row>
    <row r="94" spans="2:43" ht="15" hidden="1" customHeight="1" x14ac:dyDescent="0.25">
      <c r="B94" s="87"/>
      <c r="C94" s="87"/>
      <c r="D94" s="87"/>
      <c r="E94" s="87"/>
      <c r="F94" s="87"/>
      <c r="G94" s="124"/>
      <c r="H94" s="87"/>
      <c r="I94" s="87"/>
      <c r="J94" s="87"/>
      <c r="K94" s="87"/>
      <c r="L94" s="87"/>
      <c r="M94" s="87"/>
      <c r="N94" s="87"/>
      <c r="O94" s="88"/>
      <c r="P94" s="87"/>
      <c r="Q94" s="87"/>
      <c r="S94" s="123" t="e">
        <f>#REF!/1000</f>
        <v>#REF!</v>
      </c>
      <c r="V94" s="123" t="e">
        <f>#REF!/1000</f>
        <v>#REF!</v>
      </c>
      <c r="Y94" s="123" t="e">
        <f>#REF!/1000</f>
        <v>#REF!</v>
      </c>
      <c r="AB94" s="123" t="e">
        <f>#REF!/1000</f>
        <v>#REF!</v>
      </c>
      <c r="AE94" s="123" t="e">
        <f>#REF!/1000</f>
        <v>#REF!</v>
      </c>
      <c r="AH94" s="123" t="e">
        <f>#REF!/1000</f>
        <v>#REF!</v>
      </c>
      <c r="AK94" s="123" t="e">
        <f>#REF!/1000</f>
        <v>#REF!</v>
      </c>
      <c r="AN94" s="123" t="e">
        <f>#REF!/1000</f>
        <v>#REF!</v>
      </c>
      <c r="AQ94" s="123" t="e">
        <f>#REF!/1000</f>
        <v>#REF!</v>
      </c>
    </row>
    <row r="95" spans="2:43" ht="15" hidden="1" customHeight="1" x14ac:dyDescent="0.25">
      <c r="B95" s="87"/>
      <c r="C95" s="87"/>
      <c r="D95" s="87"/>
      <c r="E95" s="87"/>
      <c r="F95" s="87"/>
      <c r="G95" s="124"/>
      <c r="H95" s="87"/>
      <c r="I95" s="87"/>
      <c r="J95" s="87"/>
      <c r="K95" s="87"/>
      <c r="L95" s="87"/>
      <c r="M95" s="87"/>
      <c r="N95" s="87"/>
      <c r="O95" s="88"/>
      <c r="P95" s="87"/>
      <c r="Q95" s="87"/>
      <c r="S95" s="123" t="e">
        <f>#REF!/1000</f>
        <v>#REF!</v>
      </c>
      <c r="V95" s="123" t="e">
        <f>#REF!/1000</f>
        <v>#REF!</v>
      </c>
      <c r="Y95" s="123" t="e">
        <f>#REF!/1000</f>
        <v>#REF!</v>
      </c>
      <c r="AB95" s="123" t="e">
        <f>#REF!/1000</f>
        <v>#REF!</v>
      </c>
      <c r="AE95" s="123" t="e">
        <f>#REF!/1000</f>
        <v>#REF!</v>
      </c>
      <c r="AH95" s="123" t="e">
        <f>#REF!/1000</f>
        <v>#REF!</v>
      </c>
      <c r="AK95" s="123" t="e">
        <f>#REF!/1000</f>
        <v>#REF!</v>
      </c>
      <c r="AN95" s="123" t="e">
        <f>#REF!/1000</f>
        <v>#REF!</v>
      </c>
      <c r="AQ95" s="123" t="e">
        <f>#REF!/1000</f>
        <v>#REF!</v>
      </c>
    </row>
    <row r="96" spans="2:43" ht="15" hidden="1" customHeight="1" x14ac:dyDescent="0.25">
      <c r="B96" s="87"/>
      <c r="C96" s="87"/>
      <c r="D96" s="87"/>
      <c r="E96" s="87"/>
      <c r="F96" s="87"/>
      <c r="G96" s="124"/>
      <c r="H96" s="87"/>
      <c r="I96" s="87"/>
      <c r="J96" s="87"/>
      <c r="K96" s="87"/>
      <c r="L96" s="87"/>
      <c r="M96" s="87"/>
      <c r="N96" s="87"/>
      <c r="O96" s="88"/>
      <c r="P96" s="87"/>
      <c r="Q96" s="87"/>
      <c r="S96" s="123" t="e">
        <f>#REF!/1000</f>
        <v>#REF!</v>
      </c>
      <c r="V96" s="123" t="e">
        <f>#REF!/1000</f>
        <v>#REF!</v>
      </c>
      <c r="Y96" s="123" t="e">
        <f>#REF!/1000</f>
        <v>#REF!</v>
      </c>
      <c r="AB96" s="123" t="e">
        <f>#REF!/1000</f>
        <v>#REF!</v>
      </c>
      <c r="AE96" s="123" t="e">
        <f>#REF!/1000</f>
        <v>#REF!</v>
      </c>
      <c r="AH96" s="123" t="e">
        <f>#REF!/1000</f>
        <v>#REF!</v>
      </c>
      <c r="AK96" s="123" t="e">
        <f>#REF!/1000</f>
        <v>#REF!</v>
      </c>
      <c r="AN96" s="123" t="e">
        <f>#REF!/1000</f>
        <v>#REF!</v>
      </c>
      <c r="AQ96" s="123" t="e">
        <f>#REF!/1000</f>
        <v>#REF!</v>
      </c>
    </row>
    <row r="97" spans="2:43" ht="15" hidden="1" customHeight="1" x14ac:dyDescent="0.25">
      <c r="B97" s="87"/>
      <c r="C97" s="87"/>
      <c r="D97" s="87"/>
      <c r="E97" s="87"/>
      <c r="F97" s="87"/>
      <c r="G97" s="124"/>
      <c r="H97" s="87"/>
      <c r="I97" s="87"/>
      <c r="J97" s="87"/>
      <c r="K97" s="87"/>
      <c r="L97" s="87"/>
      <c r="M97" s="87"/>
      <c r="N97" s="87"/>
      <c r="O97" s="88"/>
      <c r="P97" s="87"/>
      <c r="Q97" s="87"/>
      <c r="S97" s="123" t="e">
        <f>#REF!/1000</f>
        <v>#REF!</v>
      </c>
      <c r="V97" s="123" t="e">
        <f>#REF!/1000</f>
        <v>#REF!</v>
      </c>
      <c r="Y97" s="123" t="e">
        <f>#REF!/1000</f>
        <v>#REF!</v>
      </c>
      <c r="AB97" s="123" t="e">
        <f>#REF!/1000</f>
        <v>#REF!</v>
      </c>
      <c r="AE97" s="123" t="e">
        <f>#REF!/1000</f>
        <v>#REF!</v>
      </c>
      <c r="AH97" s="123" t="e">
        <f>#REF!/1000</f>
        <v>#REF!</v>
      </c>
      <c r="AK97" s="123" t="e">
        <f>#REF!/1000</f>
        <v>#REF!</v>
      </c>
      <c r="AN97" s="123" t="e">
        <f>#REF!/1000</f>
        <v>#REF!</v>
      </c>
      <c r="AQ97" s="123" t="e">
        <f>#REF!/1000</f>
        <v>#REF!</v>
      </c>
    </row>
    <row r="98" spans="2:43" ht="15" hidden="1" customHeight="1" x14ac:dyDescent="0.25">
      <c r="B98" s="87"/>
      <c r="C98" s="87"/>
      <c r="D98" s="87"/>
      <c r="E98" s="87"/>
      <c r="F98" s="87"/>
      <c r="G98" s="124"/>
      <c r="H98" s="87"/>
      <c r="I98" s="87"/>
      <c r="J98" s="87"/>
      <c r="K98" s="87"/>
      <c r="L98" s="87"/>
      <c r="M98" s="87"/>
      <c r="N98" s="87"/>
      <c r="O98" s="88"/>
      <c r="P98" s="87"/>
      <c r="Q98" s="87"/>
      <c r="S98" s="123" t="e">
        <f>#REF!/1000</f>
        <v>#REF!</v>
      </c>
      <c r="V98" s="123" t="e">
        <f>#REF!/1000</f>
        <v>#REF!</v>
      </c>
      <c r="Y98" s="123" t="e">
        <f>#REF!/1000</f>
        <v>#REF!</v>
      </c>
      <c r="AB98" s="123" t="e">
        <f>#REF!/1000</f>
        <v>#REF!</v>
      </c>
      <c r="AE98" s="123" t="e">
        <f>#REF!/1000</f>
        <v>#REF!</v>
      </c>
      <c r="AH98" s="123" t="e">
        <f>#REF!/1000</f>
        <v>#REF!</v>
      </c>
      <c r="AK98" s="123" t="e">
        <f>#REF!/1000</f>
        <v>#REF!</v>
      </c>
      <c r="AN98" s="123" t="e">
        <f>#REF!/1000</f>
        <v>#REF!</v>
      </c>
      <c r="AQ98" s="123" t="e">
        <f>#REF!/1000</f>
        <v>#REF!</v>
      </c>
    </row>
    <row r="99" spans="2:43" ht="15" hidden="1" customHeight="1" x14ac:dyDescent="0.25">
      <c r="B99" s="87"/>
      <c r="C99" s="87"/>
      <c r="D99" s="87"/>
      <c r="E99" s="87"/>
      <c r="F99" s="87"/>
      <c r="G99" s="124"/>
      <c r="H99" s="87"/>
      <c r="I99" s="87"/>
      <c r="J99" s="87"/>
      <c r="K99" s="87"/>
      <c r="L99" s="87"/>
      <c r="M99" s="87"/>
      <c r="N99" s="87"/>
      <c r="O99" s="88"/>
      <c r="P99" s="87"/>
      <c r="Q99" s="87"/>
      <c r="V99" s="123"/>
      <c r="Y99" s="123"/>
      <c r="AB99" s="123"/>
      <c r="AE99" s="123"/>
      <c r="AH99" s="123"/>
      <c r="AK99" s="123"/>
      <c r="AN99" s="123"/>
      <c r="AQ99" s="123"/>
    </row>
    <row r="100" spans="2:43" x14ac:dyDescent="0.25">
      <c r="B100" s="87"/>
      <c r="C100" s="87"/>
      <c r="D100" s="87"/>
      <c r="E100" s="87"/>
      <c r="F100" s="87"/>
      <c r="G100" s="124"/>
      <c r="H100" s="87"/>
      <c r="I100" s="87"/>
      <c r="J100" s="87"/>
      <c r="K100" s="87"/>
      <c r="L100" s="87"/>
      <c r="M100" s="87"/>
      <c r="N100" s="87"/>
      <c r="O100" s="88"/>
      <c r="P100" s="87"/>
      <c r="Q100" s="87"/>
      <c r="V100" s="123"/>
      <c r="Y100" s="123"/>
      <c r="Z100" s="123"/>
      <c r="AA100" s="123"/>
      <c r="AB100" s="123"/>
      <c r="AC100" s="123"/>
      <c r="AD100" s="123"/>
      <c r="AE100" s="123"/>
      <c r="AF100" s="123"/>
      <c r="AG100" s="123"/>
      <c r="AH100" s="123"/>
      <c r="AI100" s="123"/>
      <c r="AJ100" s="123"/>
      <c r="AK100" s="123"/>
      <c r="AL100" s="123"/>
      <c r="AM100" s="123"/>
      <c r="AN100" s="123"/>
      <c r="AO100" s="123"/>
      <c r="AP100" s="123"/>
      <c r="AQ100" s="123"/>
    </row>
    <row r="101" spans="2:43" x14ac:dyDescent="0.25">
      <c r="B101" s="87"/>
      <c r="C101" s="87"/>
      <c r="D101" s="87"/>
      <c r="E101" s="87"/>
      <c r="F101" s="87"/>
      <c r="G101" s="124"/>
      <c r="H101" s="87"/>
      <c r="I101" s="87"/>
      <c r="J101" s="87"/>
      <c r="K101" s="87"/>
      <c r="L101" s="87"/>
      <c r="M101" s="87"/>
      <c r="N101" s="174">
        <f>N70+Q70+T70+W70+Z70</f>
        <v>0</v>
      </c>
      <c r="O101" s="174">
        <f t="shared" ref="O101:P101" si="14">O70+R70+U70+X70+AA70</f>
        <v>0</v>
      </c>
      <c r="P101" s="174">
        <f t="shared" si="14"/>
        <v>0</v>
      </c>
      <c r="Q101" s="87"/>
    </row>
    <row r="102" spans="2:43" x14ac:dyDescent="0.25">
      <c r="B102" s="87"/>
      <c r="C102" s="87"/>
      <c r="D102" s="87"/>
      <c r="E102" s="87"/>
      <c r="F102" s="87"/>
      <c r="G102" s="124"/>
      <c r="H102" s="87"/>
      <c r="I102" s="87"/>
      <c r="J102" s="87"/>
      <c r="K102" s="87"/>
      <c r="L102" s="87"/>
      <c r="M102" s="87"/>
      <c r="N102" s="87"/>
      <c r="O102" s="88"/>
      <c r="P102" s="87"/>
      <c r="Q102" s="87"/>
    </row>
    <row r="103" spans="2:43" x14ac:dyDescent="0.25">
      <c r="B103" s="87"/>
      <c r="C103" s="87"/>
      <c r="D103" s="87"/>
      <c r="E103" s="87"/>
      <c r="F103" s="87"/>
      <c r="G103" s="124"/>
      <c r="H103" s="87"/>
      <c r="I103" s="87"/>
      <c r="J103" s="87"/>
      <c r="K103" s="87"/>
      <c r="L103" s="87"/>
      <c r="M103" s="87"/>
      <c r="N103" s="87"/>
      <c r="O103" s="88"/>
      <c r="P103" s="87"/>
      <c r="Q103" s="87"/>
    </row>
    <row r="104" spans="2:43" x14ac:dyDescent="0.25">
      <c r="B104" s="87"/>
      <c r="C104" s="87"/>
      <c r="D104" s="87"/>
      <c r="E104" s="87"/>
      <c r="F104" s="87"/>
      <c r="G104" s="124"/>
      <c r="H104" s="87"/>
      <c r="I104" s="87"/>
      <c r="J104" s="87"/>
      <c r="K104" s="87"/>
      <c r="L104" s="87"/>
      <c r="M104" s="87"/>
      <c r="N104" s="87"/>
      <c r="O104" s="88"/>
      <c r="P104" s="87"/>
      <c r="Q104" s="87"/>
      <c r="W104" s="173"/>
      <c r="X104" s="173"/>
      <c r="Y104" s="173"/>
    </row>
    <row r="105" spans="2:43" x14ac:dyDescent="0.25">
      <c r="M105" s="86"/>
    </row>
    <row r="106" spans="2:43" x14ac:dyDescent="0.25">
      <c r="M106" s="86"/>
    </row>
    <row r="107" spans="2:43" x14ac:dyDescent="0.25">
      <c r="M107" s="86"/>
    </row>
    <row r="108" spans="2:43" x14ac:dyDescent="0.25">
      <c r="M108" s="86"/>
    </row>
    <row r="109" spans="2:43" x14ac:dyDescent="0.25">
      <c r="M109" s="86"/>
    </row>
    <row r="110" spans="2:43" x14ac:dyDescent="0.25">
      <c r="M110" s="86"/>
    </row>
    <row r="111" spans="2:43" x14ac:dyDescent="0.25">
      <c r="M111" s="86"/>
    </row>
    <row r="112" spans="2:43" x14ac:dyDescent="0.25">
      <c r="M112" s="86"/>
    </row>
    <row r="113" spans="7:15" x14ac:dyDescent="0.25">
      <c r="M113" s="86"/>
    </row>
    <row r="114" spans="7:15" x14ac:dyDescent="0.25">
      <c r="M114" s="86"/>
    </row>
    <row r="115" spans="7:15" x14ac:dyDescent="0.25">
      <c r="M115" s="86"/>
    </row>
    <row r="116" spans="7:15" x14ac:dyDescent="0.25">
      <c r="G116" s="86"/>
      <c r="M116" s="86"/>
      <c r="O116" s="86"/>
    </row>
    <row r="117" spans="7:15" x14ac:dyDescent="0.25">
      <c r="G117" s="86"/>
      <c r="M117" s="86"/>
      <c r="O117" s="86"/>
    </row>
    <row r="118" spans="7:15" x14ac:dyDescent="0.25">
      <c r="G118" s="86"/>
      <c r="M118" s="86"/>
      <c r="O118" s="86"/>
    </row>
    <row r="119" spans="7:15" x14ac:dyDescent="0.25">
      <c r="G119" s="86"/>
      <c r="M119" s="86"/>
      <c r="O119" s="86"/>
    </row>
    <row r="120" spans="7:15" x14ac:dyDescent="0.25">
      <c r="G120" s="86"/>
      <c r="M120" s="86"/>
      <c r="O120" s="86"/>
    </row>
    <row r="121" spans="7:15" x14ac:dyDescent="0.25">
      <c r="G121" s="86"/>
      <c r="M121" s="86"/>
      <c r="O121" s="86"/>
    </row>
    <row r="122" spans="7:15" x14ac:dyDescent="0.25">
      <c r="G122" s="86"/>
      <c r="M122" s="86"/>
      <c r="O122" s="86"/>
    </row>
    <row r="123" spans="7:15" x14ac:dyDescent="0.25">
      <c r="G123" s="86"/>
      <c r="M123" s="86"/>
      <c r="O123" s="86"/>
    </row>
    <row r="124" spans="7:15" x14ac:dyDescent="0.25">
      <c r="G124" s="86"/>
      <c r="M124" s="86"/>
      <c r="O124" s="86"/>
    </row>
    <row r="125" spans="7:15" x14ac:dyDescent="0.25">
      <c r="G125" s="86"/>
      <c r="M125" s="86"/>
      <c r="O125" s="86"/>
    </row>
    <row r="126" spans="7:15" x14ac:dyDescent="0.25">
      <c r="G126" s="86"/>
      <c r="M126" s="86"/>
      <c r="O126" s="86"/>
    </row>
    <row r="127" spans="7:15" x14ac:dyDescent="0.25">
      <c r="G127" s="86"/>
      <c r="M127" s="86"/>
      <c r="O127" s="86"/>
    </row>
    <row r="128" spans="7:15" x14ac:dyDescent="0.25">
      <c r="G128" s="86"/>
      <c r="M128" s="86"/>
      <c r="O128" s="86"/>
    </row>
    <row r="129" spans="7:15" x14ac:dyDescent="0.25">
      <c r="G129" s="86"/>
      <c r="M129" s="86"/>
      <c r="O129" s="86"/>
    </row>
    <row r="130" spans="7:15" x14ac:dyDescent="0.25">
      <c r="G130" s="86"/>
      <c r="M130" s="86"/>
      <c r="O130" s="86"/>
    </row>
    <row r="131" spans="7:15" x14ac:dyDescent="0.25">
      <c r="G131" s="86"/>
      <c r="M131" s="86"/>
      <c r="O131" s="86"/>
    </row>
    <row r="132" spans="7:15" x14ac:dyDescent="0.25">
      <c r="G132" s="86"/>
      <c r="M132" s="86"/>
      <c r="O132" s="86"/>
    </row>
    <row r="133" spans="7:15" x14ac:dyDescent="0.25">
      <c r="G133" s="86"/>
      <c r="M133" s="86"/>
      <c r="O133" s="86"/>
    </row>
    <row r="134" spans="7:15" x14ac:dyDescent="0.25">
      <c r="G134" s="86"/>
      <c r="M134" s="86"/>
      <c r="O134" s="86"/>
    </row>
    <row r="135" spans="7:15" x14ac:dyDescent="0.25">
      <c r="G135" s="86"/>
      <c r="M135" s="86"/>
      <c r="O135" s="86"/>
    </row>
    <row r="136" spans="7:15" x14ac:dyDescent="0.25">
      <c r="G136" s="86"/>
      <c r="M136" s="86"/>
      <c r="O136" s="86"/>
    </row>
    <row r="137" spans="7:15" x14ac:dyDescent="0.25">
      <c r="G137" s="86"/>
      <c r="M137" s="86"/>
      <c r="O137" s="86"/>
    </row>
    <row r="138" spans="7:15" x14ac:dyDescent="0.25">
      <c r="G138" s="86"/>
      <c r="M138" s="86"/>
      <c r="O138" s="86"/>
    </row>
    <row r="139" spans="7:15" x14ac:dyDescent="0.25">
      <c r="G139" s="86"/>
      <c r="M139" s="86"/>
      <c r="O139" s="86"/>
    </row>
    <row r="140" spans="7:15" x14ac:dyDescent="0.25">
      <c r="G140" s="86"/>
      <c r="M140" s="86"/>
      <c r="O140" s="86"/>
    </row>
    <row r="141" spans="7:15" x14ac:dyDescent="0.25">
      <c r="G141" s="86"/>
      <c r="M141" s="86"/>
      <c r="O141" s="86"/>
    </row>
    <row r="142" spans="7:15" x14ac:dyDescent="0.25">
      <c r="G142" s="86"/>
      <c r="M142" s="86"/>
      <c r="O142" s="86"/>
    </row>
    <row r="143" spans="7:15" x14ac:dyDescent="0.25">
      <c r="G143" s="86"/>
      <c r="M143" s="86"/>
      <c r="O143" s="86"/>
    </row>
    <row r="144" spans="7:15" x14ac:dyDescent="0.25">
      <c r="G144" s="86"/>
      <c r="M144" s="86"/>
      <c r="O144" s="86"/>
    </row>
    <row r="145" spans="7:15" x14ac:dyDescent="0.25">
      <c r="G145" s="86"/>
      <c r="M145" s="86"/>
      <c r="O145" s="86"/>
    </row>
    <row r="146" spans="7:15" x14ac:dyDescent="0.25">
      <c r="G146" s="86"/>
      <c r="M146" s="86"/>
      <c r="O146" s="86"/>
    </row>
    <row r="147" spans="7:15" x14ac:dyDescent="0.25">
      <c r="G147" s="86"/>
      <c r="M147" s="86"/>
      <c r="O147" s="86"/>
    </row>
    <row r="148" spans="7:15" x14ac:dyDescent="0.25">
      <c r="G148" s="86"/>
      <c r="M148" s="86"/>
      <c r="O148" s="86"/>
    </row>
    <row r="149" spans="7:15" x14ac:dyDescent="0.25">
      <c r="G149" s="86"/>
      <c r="M149" s="86"/>
      <c r="O149" s="86"/>
    </row>
    <row r="150" spans="7:15" x14ac:dyDescent="0.25">
      <c r="G150" s="86"/>
      <c r="M150" s="86"/>
      <c r="O150" s="86"/>
    </row>
    <row r="151" spans="7:15" x14ac:dyDescent="0.25">
      <c r="G151" s="86"/>
      <c r="M151" s="86"/>
      <c r="O151" s="86"/>
    </row>
    <row r="152" spans="7:15" x14ac:dyDescent="0.25">
      <c r="G152" s="86"/>
      <c r="M152" s="86"/>
      <c r="O152" s="86"/>
    </row>
    <row r="153" spans="7:15" x14ac:dyDescent="0.25">
      <c r="G153" s="86"/>
      <c r="M153" s="86"/>
      <c r="O153" s="86"/>
    </row>
    <row r="154" spans="7:15" x14ac:dyDescent="0.25">
      <c r="G154" s="86"/>
      <c r="M154" s="86"/>
      <c r="O154" s="86"/>
    </row>
    <row r="155" spans="7:15" x14ac:dyDescent="0.25">
      <c r="G155" s="86"/>
      <c r="M155" s="86"/>
      <c r="O155" s="86"/>
    </row>
    <row r="156" spans="7:15" x14ac:dyDescent="0.25">
      <c r="G156" s="86"/>
      <c r="M156" s="86"/>
      <c r="O156" s="86"/>
    </row>
    <row r="157" spans="7:15" x14ac:dyDescent="0.25">
      <c r="G157" s="86"/>
      <c r="M157" s="86"/>
      <c r="O157" s="86"/>
    </row>
    <row r="158" spans="7:15" x14ac:dyDescent="0.25">
      <c r="G158" s="86"/>
      <c r="M158" s="86"/>
      <c r="O158" s="86"/>
    </row>
    <row r="159" spans="7:15" x14ac:dyDescent="0.25">
      <c r="G159" s="86"/>
      <c r="M159" s="86"/>
      <c r="O159" s="86"/>
    </row>
    <row r="160" spans="7:15" x14ac:dyDescent="0.25">
      <c r="G160" s="86"/>
      <c r="M160" s="86"/>
      <c r="O160" s="86"/>
    </row>
    <row r="161" spans="7:15" x14ac:dyDescent="0.25">
      <c r="G161" s="86"/>
      <c r="M161" s="86"/>
      <c r="O161" s="86"/>
    </row>
    <row r="162" spans="7:15" x14ac:dyDescent="0.25">
      <c r="G162" s="86"/>
      <c r="M162" s="86"/>
      <c r="O162" s="86"/>
    </row>
    <row r="163" spans="7:15" x14ac:dyDescent="0.25">
      <c r="G163" s="86"/>
      <c r="M163" s="86"/>
      <c r="O163" s="86"/>
    </row>
    <row r="164" spans="7:15" x14ac:dyDescent="0.25">
      <c r="G164" s="86"/>
      <c r="M164" s="86"/>
      <c r="O164" s="86"/>
    </row>
    <row r="165" spans="7:15" x14ac:dyDescent="0.25">
      <c r="G165" s="86"/>
      <c r="M165" s="86"/>
      <c r="O165" s="86"/>
    </row>
    <row r="166" spans="7:15" x14ac:dyDescent="0.25">
      <c r="G166" s="86"/>
      <c r="M166" s="86"/>
      <c r="O166" s="86"/>
    </row>
    <row r="167" spans="7:15" x14ac:dyDescent="0.25">
      <c r="G167" s="86"/>
      <c r="M167" s="86"/>
      <c r="O167" s="86"/>
    </row>
    <row r="168" spans="7:15" x14ac:dyDescent="0.25">
      <c r="G168" s="86"/>
      <c r="M168" s="86"/>
      <c r="O168" s="86"/>
    </row>
    <row r="169" spans="7:15" x14ac:dyDescent="0.25">
      <c r="G169" s="86"/>
      <c r="M169" s="86"/>
      <c r="O169" s="86"/>
    </row>
    <row r="170" spans="7:15" x14ac:dyDescent="0.25">
      <c r="G170" s="86"/>
      <c r="M170" s="86"/>
      <c r="O170" s="86"/>
    </row>
    <row r="171" spans="7:15" x14ac:dyDescent="0.25">
      <c r="G171" s="86"/>
      <c r="M171" s="86"/>
      <c r="O171" s="86"/>
    </row>
    <row r="172" spans="7:15" x14ac:dyDescent="0.25">
      <c r="G172" s="86"/>
      <c r="M172" s="86"/>
      <c r="O172" s="86"/>
    </row>
    <row r="173" spans="7:15" x14ac:dyDescent="0.25">
      <c r="G173" s="86"/>
      <c r="M173" s="86"/>
      <c r="O173" s="86"/>
    </row>
    <row r="174" spans="7:15" x14ac:dyDescent="0.25">
      <c r="G174" s="86"/>
      <c r="M174" s="86"/>
      <c r="O174" s="86"/>
    </row>
    <row r="175" spans="7:15" x14ac:dyDescent="0.25">
      <c r="G175" s="86"/>
      <c r="M175" s="86"/>
      <c r="O175" s="86"/>
    </row>
    <row r="176" spans="7:15" x14ac:dyDescent="0.25">
      <c r="G176" s="86"/>
      <c r="M176" s="86"/>
      <c r="O176" s="86"/>
    </row>
    <row r="177" spans="7:15" x14ac:dyDescent="0.25">
      <c r="G177" s="86"/>
      <c r="M177" s="86"/>
      <c r="O177" s="86"/>
    </row>
    <row r="178" spans="7:15" x14ac:dyDescent="0.25">
      <c r="G178" s="86"/>
      <c r="M178" s="86"/>
      <c r="O178" s="86"/>
    </row>
    <row r="179" spans="7:15" x14ac:dyDescent="0.25">
      <c r="G179" s="86"/>
      <c r="M179" s="86"/>
      <c r="O179" s="86"/>
    </row>
    <row r="180" spans="7:15" x14ac:dyDescent="0.25">
      <c r="G180" s="86"/>
      <c r="M180" s="86"/>
      <c r="O180" s="86"/>
    </row>
    <row r="181" spans="7:15" x14ac:dyDescent="0.25">
      <c r="G181" s="86"/>
      <c r="M181" s="86"/>
      <c r="O181" s="86"/>
    </row>
    <row r="182" spans="7:15" x14ac:dyDescent="0.25">
      <c r="G182" s="86"/>
      <c r="M182" s="86"/>
      <c r="O182" s="86"/>
    </row>
    <row r="183" spans="7:15" x14ac:dyDescent="0.25">
      <c r="G183" s="86"/>
      <c r="M183" s="86"/>
      <c r="O183" s="86"/>
    </row>
    <row r="184" spans="7:15" x14ac:dyDescent="0.25">
      <c r="G184" s="86"/>
      <c r="M184" s="86"/>
      <c r="O184" s="86"/>
    </row>
    <row r="185" spans="7:15" x14ac:dyDescent="0.25">
      <c r="G185" s="86"/>
      <c r="M185" s="86"/>
      <c r="O185" s="86"/>
    </row>
    <row r="186" spans="7:15" x14ac:dyDescent="0.25">
      <c r="G186" s="86"/>
      <c r="M186" s="86"/>
      <c r="O186" s="86"/>
    </row>
    <row r="187" spans="7:15" x14ac:dyDescent="0.25">
      <c r="G187" s="86"/>
      <c r="M187" s="86"/>
      <c r="O187" s="86"/>
    </row>
    <row r="188" spans="7:15" x14ac:dyDescent="0.25">
      <c r="G188" s="86"/>
      <c r="M188" s="86"/>
      <c r="O188" s="86"/>
    </row>
    <row r="189" spans="7:15" x14ac:dyDescent="0.25">
      <c r="G189" s="86"/>
      <c r="M189" s="86"/>
      <c r="O189" s="86"/>
    </row>
    <row r="190" spans="7:15" x14ac:dyDescent="0.25">
      <c r="G190" s="86"/>
      <c r="M190" s="86"/>
      <c r="O190" s="86"/>
    </row>
    <row r="191" spans="7:15" x14ac:dyDescent="0.25">
      <c r="G191" s="86"/>
      <c r="M191" s="86"/>
      <c r="O191" s="86"/>
    </row>
    <row r="192" spans="7:15" x14ac:dyDescent="0.25">
      <c r="G192" s="86"/>
      <c r="M192" s="86"/>
      <c r="O192" s="86"/>
    </row>
    <row r="193" spans="7:15" x14ac:dyDescent="0.25">
      <c r="G193" s="86"/>
      <c r="M193" s="86"/>
      <c r="O193" s="86"/>
    </row>
    <row r="194" spans="7:15" x14ac:dyDescent="0.25">
      <c r="G194" s="86"/>
      <c r="M194" s="86"/>
      <c r="O194" s="86"/>
    </row>
    <row r="195" spans="7:15" x14ac:dyDescent="0.25">
      <c r="G195" s="86"/>
      <c r="M195" s="86"/>
      <c r="O195" s="86"/>
    </row>
    <row r="196" spans="7:15" x14ac:dyDescent="0.25">
      <c r="G196" s="86"/>
      <c r="M196" s="86"/>
      <c r="O196" s="86"/>
    </row>
    <row r="197" spans="7:15" x14ac:dyDescent="0.25">
      <c r="G197" s="86"/>
      <c r="M197" s="86"/>
      <c r="O197" s="86"/>
    </row>
    <row r="198" spans="7:15" x14ac:dyDescent="0.25">
      <c r="G198" s="86"/>
      <c r="M198" s="86"/>
      <c r="O198" s="86"/>
    </row>
    <row r="199" spans="7:15" x14ac:dyDescent="0.25">
      <c r="G199" s="86"/>
      <c r="M199" s="86"/>
      <c r="O199" s="86"/>
    </row>
    <row r="200" spans="7:15" x14ac:dyDescent="0.25">
      <c r="G200" s="86"/>
      <c r="M200" s="86"/>
      <c r="O200" s="86"/>
    </row>
    <row r="201" spans="7:15" x14ac:dyDescent="0.25">
      <c r="G201" s="86"/>
      <c r="M201" s="86"/>
      <c r="O201" s="86"/>
    </row>
    <row r="202" spans="7:15" x14ac:dyDescent="0.25">
      <c r="G202" s="86"/>
      <c r="M202" s="86"/>
      <c r="O202" s="86"/>
    </row>
    <row r="203" spans="7:15" x14ac:dyDescent="0.25">
      <c r="G203" s="86"/>
      <c r="M203" s="86"/>
      <c r="O203" s="86"/>
    </row>
    <row r="204" spans="7:15" x14ac:dyDescent="0.25">
      <c r="G204" s="86"/>
      <c r="M204" s="86"/>
      <c r="O204" s="86"/>
    </row>
    <row r="205" spans="7:15" x14ac:dyDescent="0.25">
      <c r="G205" s="86"/>
      <c r="M205" s="86"/>
      <c r="O205" s="86"/>
    </row>
    <row r="206" spans="7:15" x14ac:dyDescent="0.25">
      <c r="G206" s="86"/>
      <c r="M206" s="86"/>
      <c r="O206" s="86"/>
    </row>
    <row r="207" spans="7:15" x14ac:dyDescent="0.25">
      <c r="G207" s="86"/>
      <c r="M207" s="86"/>
      <c r="O207" s="86"/>
    </row>
    <row r="208" spans="7:15" x14ac:dyDescent="0.25">
      <c r="G208" s="86"/>
      <c r="M208" s="86"/>
      <c r="O208" s="86"/>
    </row>
    <row r="209" spans="7:15" x14ac:dyDescent="0.25">
      <c r="G209" s="86"/>
      <c r="M209" s="86"/>
      <c r="O209" s="86"/>
    </row>
    <row r="210" spans="7:15" x14ac:dyDescent="0.25">
      <c r="G210" s="86"/>
      <c r="M210" s="86"/>
      <c r="O210" s="86"/>
    </row>
    <row r="211" spans="7:15" x14ac:dyDescent="0.25">
      <c r="G211" s="86"/>
      <c r="M211" s="86"/>
      <c r="O211" s="86"/>
    </row>
    <row r="212" spans="7:15" x14ac:dyDescent="0.25">
      <c r="G212" s="86"/>
      <c r="M212" s="86"/>
      <c r="O212" s="86"/>
    </row>
    <row r="213" spans="7:15" x14ac:dyDescent="0.25">
      <c r="G213" s="86"/>
      <c r="M213" s="86"/>
      <c r="O213" s="86"/>
    </row>
    <row r="214" spans="7:15" x14ac:dyDescent="0.25">
      <c r="G214" s="86"/>
      <c r="M214" s="86"/>
      <c r="O214" s="86"/>
    </row>
    <row r="215" spans="7:15" x14ac:dyDescent="0.25">
      <c r="G215" s="86"/>
      <c r="M215" s="86"/>
      <c r="O215" s="86"/>
    </row>
    <row r="216" spans="7:15" x14ac:dyDescent="0.25">
      <c r="G216" s="86"/>
      <c r="M216" s="86"/>
      <c r="O216" s="86"/>
    </row>
    <row r="217" spans="7:15" x14ac:dyDescent="0.25">
      <c r="G217" s="86"/>
      <c r="M217" s="86"/>
      <c r="O217" s="86"/>
    </row>
    <row r="218" spans="7:15" x14ac:dyDescent="0.25">
      <c r="G218" s="86"/>
      <c r="M218" s="86"/>
      <c r="O218" s="86"/>
    </row>
    <row r="219" spans="7:15" x14ac:dyDescent="0.25">
      <c r="G219" s="86"/>
      <c r="M219" s="86"/>
      <c r="O219" s="86"/>
    </row>
    <row r="220" spans="7:15" x14ac:dyDescent="0.25">
      <c r="G220" s="86"/>
      <c r="M220" s="86"/>
      <c r="O220" s="86"/>
    </row>
    <row r="221" spans="7:15" x14ac:dyDescent="0.25">
      <c r="G221" s="86"/>
      <c r="M221" s="86"/>
      <c r="O221" s="86"/>
    </row>
    <row r="222" spans="7:15" x14ac:dyDescent="0.25">
      <c r="G222" s="86"/>
      <c r="M222" s="86"/>
      <c r="O222" s="86"/>
    </row>
    <row r="223" spans="7:15" x14ac:dyDescent="0.25">
      <c r="G223" s="86"/>
      <c r="M223" s="86"/>
      <c r="O223" s="86"/>
    </row>
    <row r="224" spans="7:15" x14ac:dyDescent="0.25">
      <c r="G224" s="86"/>
      <c r="M224" s="86"/>
      <c r="O224" s="86"/>
    </row>
    <row r="225" spans="7:15" x14ac:dyDescent="0.25">
      <c r="G225" s="86"/>
      <c r="M225" s="86"/>
      <c r="O225" s="86"/>
    </row>
    <row r="226" spans="7:15" x14ac:dyDescent="0.25">
      <c r="G226" s="86"/>
      <c r="M226" s="86"/>
      <c r="O226" s="86"/>
    </row>
    <row r="227" spans="7:15" x14ac:dyDescent="0.25">
      <c r="G227" s="86"/>
      <c r="M227" s="86"/>
      <c r="O227" s="86"/>
    </row>
    <row r="228" spans="7:15" x14ac:dyDescent="0.25">
      <c r="G228" s="86"/>
      <c r="M228" s="86"/>
      <c r="O228" s="86"/>
    </row>
    <row r="229" spans="7:15" x14ac:dyDescent="0.25">
      <c r="G229" s="86"/>
      <c r="M229" s="86"/>
      <c r="O229" s="86"/>
    </row>
    <row r="230" spans="7:15" x14ac:dyDescent="0.25">
      <c r="G230" s="86"/>
      <c r="M230" s="86"/>
      <c r="O230" s="86"/>
    </row>
    <row r="231" spans="7:15" x14ac:dyDescent="0.25">
      <c r="G231" s="86"/>
      <c r="M231" s="86"/>
      <c r="O231" s="86"/>
    </row>
    <row r="232" spans="7:15" x14ac:dyDescent="0.25">
      <c r="G232" s="86"/>
      <c r="M232" s="86"/>
      <c r="O232" s="86"/>
    </row>
    <row r="233" spans="7:15" x14ac:dyDescent="0.25">
      <c r="G233" s="86"/>
      <c r="M233" s="86"/>
      <c r="O233" s="86"/>
    </row>
    <row r="234" spans="7:15" x14ac:dyDescent="0.25">
      <c r="G234" s="86"/>
      <c r="M234" s="86"/>
      <c r="O234" s="86"/>
    </row>
    <row r="235" spans="7:15" x14ac:dyDescent="0.25">
      <c r="G235" s="86"/>
      <c r="M235" s="86"/>
      <c r="O235" s="86"/>
    </row>
    <row r="236" spans="7:15" x14ac:dyDescent="0.25">
      <c r="G236" s="86"/>
      <c r="M236" s="86"/>
      <c r="O236" s="86"/>
    </row>
    <row r="237" spans="7:15" x14ac:dyDescent="0.25">
      <c r="G237" s="86"/>
      <c r="M237" s="86"/>
      <c r="O237" s="86"/>
    </row>
    <row r="238" spans="7:15" x14ac:dyDescent="0.25">
      <c r="G238" s="86"/>
      <c r="M238" s="86"/>
      <c r="O238" s="86"/>
    </row>
    <row r="239" spans="7:15" x14ac:dyDescent="0.25">
      <c r="G239" s="86"/>
      <c r="M239" s="86"/>
      <c r="O239" s="86"/>
    </row>
    <row r="240" spans="7:15" x14ac:dyDescent="0.25">
      <c r="G240" s="86"/>
      <c r="M240" s="86"/>
      <c r="O240" s="86"/>
    </row>
    <row r="241" spans="7:15" x14ac:dyDescent="0.25">
      <c r="G241" s="86"/>
      <c r="M241" s="86"/>
      <c r="O241" s="86"/>
    </row>
    <row r="242" spans="7:15" x14ac:dyDescent="0.25">
      <c r="G242" s="86"/>
      <c r="M242" s="86"/>
      <c r="O242" s="86"/>
    </row>
    <row r="243" spans="7:15" x14ac:dyDescent="0.25">
      <c r="G243" s="86"/>
      <c r="M243" s="86"/>
      <c r="O243" s="86"/>
    </row>
    <row r="244" spans="7:15" x14ac:dyDescent="0.25">
      <c r="G244" s="86"/>
      <c r="M244" s="86"/>
      <c r="O244" s="86"/>
    </row>
    <row r="245" spans="7:15" x14ac:dyDescent="0.25">
      <c r="G245" s="86"/>
      <c r="M245" s="86"/>
      <c r="O245" s="86"/>
    </row>
    <row r="246" spans="7:15" x14ac:dyDescent="0.25">
      <c r="G246" s="86"/>
      <c r="M246" s="86"/>
      <c r="O246" s="86"/>
    </row>
    <row r="247" spans="7:15" x14ac:dyDescent="0.25">
      <c r="G247" s="86"/>
      <c r="M247" s="86"/>
      <c r="O247" s="86"/>
    </row>
    <row r="248" spans="7:15" x14ac:dyDescent="0.25">
      <c r="G248" s="86"/>
      <c r="M248" s="86"/>
      <c r="O248" s="86"/>
    </row>
    <row r="249" spans="7:15" x14ac:dyDescent="0.25">
      <c r="G249" s="86"/>
      <c r="M249" s="86"/>
      <c r="O249" s="86"/>
    </row>
    <row r="250" spans="7:15" x14ac:dyDescent="0.25">
      <c r="G250" s="86"/>
      <c r="M250" s="86"/>
      <c r="O250" s="86"/>
    </row>
    <row r="251" spans="7:15" x14ac:dyDescent="0.25">
      <c r="G251" s="86"/>
      <c r="M251" s="86"/>
      <c r="O251" s="86"/>
    </row>
    <row r="252" spans="7:15" x14ac:dyDescent="0.25">
      <c r="G252" s="86"/>
      <c r="M252" s="86"/>
      <c r="O252" s="86"/>
    </row>
    <row r="253" spans="7:15" x14ac:dyDescent="0.25">
      <c r="G253" s="86"/>
      <c r="M253" s="86"/>
      <c r="O253" s="86"/>
    </row>
    <row r="254" spans="7:15" x14ac:dyDescent="0.25">
      <c r="G254" s="86"/>
      <c r="M254" s="86"/>
      <c r="O254" s="86"/>
    </row>
    <row r="255" spans="7:15" x14ac:dyDescent="0.25">
      <c r="G255" s="86"/>
      <c r="M255" s="86"/>
      <c r="O255" s="86"/>
    </row>
    <row r="256" spans="7:15" x14ac:dyDescent="0.25">
      <c r="G256" s="86"/>
      <c r="M256" s="86"/>
      <c r="O256" s="86"/>
    </row>
    <row r="257" spans="7:15" x14ac:dyDescent="0.25">
      <c r="G257" s="86"/>
      <c r="M257" s="86"/>
      <c r="O257" s="86"/>
    </row>
    <row r="258" spans="7:15" x14ac:dyDescent="0.25">
      <c r="G258" s="86"/>
      <c r="M258" s="86"/>
      <c r="O258" s="86"/>
    </row>
    <row r="259" spans="7:15" x14ac:dyDescent="0.25">
      <c r="G259" s="86"/>
      <c r="M259" s="86"/>
      <c r="O259" s="86"/>
    </row>
    <row r="260" spans="7:15" x14ac:dyDescent="0.25">
      <c r="G260" s="86"/>
      <c r="M260" s="86"/>
      <c r="O260" s="86"/>
    </row>
    <row r="261" spans="7:15" x14ac:dyDescent="0.25">
      <c r="G261" s="86"/>
      <c r="M261" s="86"/>
      <c r="O261" s="86"/>
    </row>
    <row r="262" spans="7:15" x14ac:dyDescent="0.25">
      <c r="G262" s="86"/>
      <c r="M262" s="86"/>
      <c r="O262" s="86"/>
    </row>
    <row r="263" spans="7:15" x14ac:dyDescent="0.25">
      <c r="G263" s="86"/>
      <c r="M263" s="86"/>
      <c r="O263" s="86"/>
    </row>
    <row r="264" spans="7:15" x14ac:dyDescent="0.25">
      <c r="G264" s="86"/>
      <c r="M264" s="86"/>
      <c r="O264" s="86"/>
    </row>
    <row r="265" spans="7:15" x14ac:dyDescent="0.25">
      <c r="G265" s="86"/>
      <c r="M265" s="86"/>
      <c r="O265" s="86"/>
    </row>
    <row r="266" spans="7:15" x14ac:dyDescent="0.25">
      <c r="G266" s="86"/>
      <c r="M266" s="86"/>
      <c r="O266" s="86"/>
    </row>
    <row r="267" spans="7:15" x14ac:dyDescent="0.25">
      <c r="G267" s="86"/>
      <c r="M267" s="86"/>
      <c r="O267" s="86"/>
    </row>
    <row r="268" spans="7:15" x14ac:dyDescent="0.25">
      <c r="G268" s="86"/>
      <c r="M268" s="86"/>
      <c r="O268" s="86"/>
    </row>
    <row r="269" spans="7:15" x14ac:dyDescent="0.25">
      <c r="G269" s="86"/>
      <c r="M269" s="86"/>
      <c r="O269" s="86"/>
    </row>
    <row r="270" spans="7:15" x14ac:dyDescent="0.25">
      <c r="G270" s="86"/>
      <c r="M270" s="86"/>
      <c r="O270" s="86"/>
    </row>
    <row r="271" spans="7:15" x14ac:dyDescent="0.25">
      <c r="G271" s="86"/>
      <c r="M271" s="86"/>
      <c r="O271" s="86"/>
    </row>
    <row r="272" spans="7:15" x14ac:dyDescent="0.25">
      <c r="G272" s="86"/>
      <c r="M272" s="86"/>
      <c r="O272" s="86"/>
    </row>
    <row r="273" spans="7:15" x14ac:dyDescent="0.25">
      <c r="G273" s="86"/>
      <c r="M273" s="86"/>
      <c r="O273" s="86"/>
    </row>
    <row r="274" spans="7:15" x14ac:dyDescent="0.25">
      <c r="G274" s="86"/>
      <c r="M274" s="86"/>
      <c r="O274" s="86"/>
    </row>
    <row r="275" spans="7:15" x14ac:dyDescent="0.25">
      <c r="G275" s="86"/>
      <c r="M275" s="86"/>
      <c r="O275" s="86"/>
    </row>
    <row r="276" spans="7:15" x14ac:dyDescent="0.25">
      <c r="G276" s="86"/>
      <c r="M276" s="86"/>
      <c r="O276" s="86"/>
    </row>
    <row r="277" spans="7:15" x14ac:dyDescent="0.25">
      <c r="G277" s="86"/>
      <c r="M277" s="86"/>
      <c r="O277" s="86"/>
    </row>
    <row r="278" spans="7:15" x14ac:dyDescent="0.25">
      <c r="G278" s="86"/>
      <c r="M278" s="86"/>
      <c r="O278" s="86"/>
    </row>
    <row r="279" spans="7:15" x14ac:dyDescent="0.25">
      <c r="G279" s="86"/>
      <c r="M279" s="86"/>
      <c r="O279" s="86"/>
    </row>
    <row r="280" spans="7:15" x14ac:dyDescent="0.25">
      <c r="G280" s="86"/>
      <c r="M280" s="86"/>
      <c r="O280" s="86"/>
    </row>
    <row r="281" spans="7:15" x14ac:dyDescent="0.25">
      <c r="G281" s="86"/>
      <c r="M281" s="86"/>
      <c r="O281" s="86"/>
    </row>
    <row r="282" spans="7:15" x14ac:dyDescent="0.25">
      <c r="G282" s="86"/>
      <c r="M282" s="86"/>
      <c r="O282" s="86"/>
    </row>
    <row r="283" spans="7:15" x14ac:dyDescent="0.25">
      <c r="G283" s="86"/>
      <c r="M283" s="86"/>
      <c r="O283" s="86"/>
    </row>
    <row r="284" spans="7:15" x14ac:dyDescent="0.25">
      <c r="G284" s="86"/>
      <c r="M284" s="86"/>
      <c r="O284" s="86"/>
    </row>
    <row r="285" spans="7:15" x14ac:dyDescent="0.25">
      <c r="G285" s="86"/>
      <c r="M285" s="86"/>
      <c r="O285" s="86"/>
    </row>
    <row r="286" spans="7:15" x14ac:dyDescent="0.25">
      <c r="G286" s="86"/>
      <c r="M286" s="86"/>
      <c r="O286" s="86"/>
    </row>
    <row r="287" spans="7:15" x14ac:dyDescent="0.25">
      <c r="G287" s="86"/>
      <c r="M287" s="86"/>
      <c r="O287" s="86"/>
    </row>
    <row r="288" spans="7:15" x14ac:dyDescent="0.25">
      <c r="G288" s="86"/>
      <c r="M288" s="86"/>
      <c r="O288" s="86"/>
    </row>
    <row r="289" spans="7:15" x14ac:dyDescent="0.25">
      <c r="G289" s="86"/>
      <c r="M289" s="86"/>
      <c r="O289" s="86"/>
    </row>
    <row r="290" spans="7:15" x14ac:dyDescent="0.25">
      <c r="G290" s="86"/>
      <c r="M290" s="86"/>
      <c r="O290" s="86"/>
    </row>
    <row r="291" spans="7:15" x14ac:dyDescent="0.25">
      <c r="G291" s="86"/>
      <c r="M291" s="86"/>
      <c r="O291" s="86"/>
    </row>
    <row r="292" spans="7:15" x14ac:dyDescent="0.25">
      <c r="G292" s="86"/>
      <c r="M292" s="86"/>
      <c r="O292" s="86"/>
    </row>
    <row r="293" spans="7:15" x14ac:dyDescent="0.25">
      <c r="G293" s="86"/>
      <c r="M293" s="86"/>
      <c r="O293" s="86"/>
    </row>
    <row r="294" spans="7:15" x14ac:dyDescent="0.25">
      <c r="G294" s="86"/>
      <c r="M294" s="86"/>
      <c r="O294" s="86"/>
    </row>
    <row r="295" spans="7:15" x14ac:dyDescent="0.25">
      <c r="G295" s="86"/>
      <c r="M295" s="86"/>
      <c r="O295" s="86"/>
    </row>
    <row r="296" spans="7:15" x14ac:dyDescent="0.25">
      <c r="G296" s="86"/>
      <c r="M296" s="86"/>
      <c r="O296" s="86"/>
    </row>
    <row r="297" spans="7:15" x14ac:dyDescent="0.25">
      <c r="G297" s="86"/>
      <c r="M297" s="86"/>
      <c r="O297" s="86"/>
    </row>
    <row r="298" spans="7:15" x14ac:dyDescent="0.25">
      <c r="G298" s="86"/>
      <c r="M298" s="86"/>
      <c r="O298" s="86"/>
    </row>
    <row r="299" spans="7:15" x14ac:dyDescent="0.25">
      <c r="G299" s="86"/>
      <c r="M299" s="86"/>
      <c r="O299" s="86"/>
    </row>
    <row r="300" spans="7:15" x14ac:dyDescent="0.25">
      <c r="G300" s="86"/>
      <c r="M300" s="86"/>
      <c r="O300" s="86"/>
    </row>
    <row r="301" spans="7:15" x14ac:dyDescent="0.25">
      <c r="G301" s="86"/>
      <c r="M301" s="86"/>
      <c r="O301" s="86"/>
    </row>
    <row r="302" spans="7:15" x14ac:dyDescent="0.25">
      <c r="G302" s="86"/>
      <c r="M302" s="86"/>
      <c r="O302" s="86"/>
    </row>
    <row r="303" spans="7:15" x14ac:dyDescent="0.25">
      <c r="G303" s="86"/>
      <c r="M303" s="86"/>
      <c r="O303" s="86"/>
    </row>
    <row r="304" spans="7:15" x14ac:dyDescent="0.25">
      <c r="G304" s="86"/>
      <c r="M304" s="86"/>
      <c r="O304" s="86"/>
    </row>
    <row r="305" spans="7:15" x14ac:dyDescent="0.25">
      <c r="G305" s="86"/>
      <c r="M305" s="86"/>
      <c r="O305" s="86"/>
    </row>
    <row r="306" spans="7:15" x14ac:dyDescent="0.25">
      <c r="G306" s="86"/>
      <c r="M306" s="86"/>
      <c r="O306" s="86"/>
    </row>
    <row r="307" spans="7:15" x14ac:dyDescent="0.25">
      <c r="G307" s="86"/>
      <c r="M307" s="86"/>
      <c r="O307" s="86"/>
    </row>
    <row r="308" spans="7:15" x14ac:dyDescent="0.25">
      <c r="G308" s="86"/>
      <c r="M308" s="86"/>
      <c r="O308" s="86"/>
    </row>
    <row r="309" spans="7:15" x14ac:dyDescent="0.25">
      <c r="G309" s="86"/>
      <c r="M309" s="86"/>
      <c r="O309" s="86"/>
    </row>
    <row r="310" spans="7:15" x14ac:dyDescent="0.25">
      <c r="G310" s="86"/>
      <c r="M310" s="86"/>
      <c r="O310" s="86"/>
    </row>
    <row r="311" spans="7:15" x14ac:dyDescent="0.25">
      <c r="G311" s="86"/>
      <c r="M311" s="86"/>
      <c r="O311" s="86"/>
    </row>
    <row r="312" spans="7:15" x14ac:dyDescent="0.25">
      <c r="G312" s="86"/>
      <c r="M312" s="86"/>
      <c r="O312" s="86"/>
    </row>
    <row r="313" spans="7:15" x14ac:dyDescent="0.25">
      <c r="G313" s="86"/>
      <c r="M313" s="86"/>
      <c r="O313" s="86"/>
    </row>
    <row r="314" spans="7:15" x14ac:dyDescent="0.25">
      <c r="G314" s="86"/>
      <c r="M314" s="86"/>
      <c r="O314" s="86"/>
    </row>
    <row r="315" spans="7:15" x14ac:dyDescent="0.25">
      <c r="G315" s="86"/>
      <c r="M315" s="86"/>
      <c r="O315" s="86"/>
    </row>
    <row r="316" spans="7:15" x14ac:dyDescent="0.25">
      <c r="G316" s="86"/>
      <c r="M316" s="86"/>
      <c r="O316" s="86"/>
    </row>
    <row r="317" spans="7:15" x14ac:dyDescent="0.25">
      <c r="G317" s="86"/>
      <c r="M317" s="86"/>
      <c r="O317" s="86"/>
    </row>
    <row r="318" spans="7:15" x14ac:dyDescent="0.25">
      <c r="G318" s="86"/>
      <c r="M318" s="86"/>
      <c r="O318" s="86"/>
    </row>
    <row r="319" spans="7:15" x14ac:dyDescent="0.25">
      <c r="G319" s="86"/>
      <c r="M319" s="86"/>
      <c r="O319" s="86"/>
    </row>
    <row r="320" spans="7:15" x14ac:dyDescent="0.25">
      <c r="G320" s="86"/>
      <c r="M320" s="86"/>
      <c r="O320" s="86"/>
    </row>
    <row r="321" spans="7:15" x14ac:dyDescent="0.25">
      <c r="G321" s="86"/>
      <c r="M321" s="86"/>
      <c r="O321" s="86"/>
    </row>
    <row r="322" spans="7:15" x14ac:dyDescent="0.25">
      <c r="G322" s="86"/>
      <c r="M322" s="86"/>
      <c r="O322" s="86"/>
    </row>
    <row r="323" spans="7:15" x14ac:dyDescent="0.25">
      <c r="G323" s="86"/>
      <c r="M323" s="86"/>
      <c r="O323" s="86"/>
    </row>
    <row r="324" spans="7:15" x14ac:dyDescent="0.25">
      <c r="G324" s="86"/>
      <c r="M324" s="86"/>
      <c r="O324" s="86"/>
    </row>
    <row r="325" spans="7:15" x14ac:dyDescent="0.25">
      <c r="G325" s="86"/>
      <c r="M325" s="86"/>
      <c r="O325" s="86"/>
    </row>
    <row r="326" spans="7:15" x14ac:dyDescent="0.25">
      <c r="G326" s="86"/>
      <c r="M326" s="86"/>
      <c r="O326" s="86"/>
    </row>
    <row r="327" spans="7:15" x14ac:dyDescent="0.25">
      <c r="G327" s="86"/>
      <c r="M327" s="86"/>
      <c r="O327" s="86"/>
    </row>
    <row r="328" spans="7:15" x14ac:dyDescent="0.25">
      <c r="G328" s="86"/>
      <c r="M328" s="86"/>
      <c r="O328" s="86"/>
    </row>
    <row r="329" spans="7:15" x14ac:dyDescent="0.25">
      <c r="G329" s="86"/>
      <c r="M329" s="86"/>
      <c r="O329" s="86"/>
    </row>
    <row r="330" spans="7:15" x14ac:dyDescent="0.25">
      <c r="G330" s="86"/>
      <c r="M330" s="86"/>
      <c r="O330" s="86"/>
    </row>
    <row r="331" spans="7:15" x14ac:dyDescent="0.25">
      <c r="G331" s="86"/>
      <c r="M331" s="86"/>
      <c r="O331" s="86"/>
    </row>
    <row r="332" spans="7:15" x14ac:dyDescent="0.25">
      <c r="G332" s="86"/>
      <c r="M332" s="86"/>
      <c r="O332" s="86"/>
    </row>
    <row r="333" spans="7:15" x14ac:dyDescent="0.25">
      <c r="G333" s="86"/>
      <c r="M333" s="86"/>
      <c r="O333" s="86"/>
    </row>
    <row r="334" spans="7:15" x14ac:dyDescent="0.25">
      <c r="G334" s="86"/>
      <c r="M334" s="86"/>
      <c r="O334" s="86"/>
    </row>
    <row r="335" spans="7:15" x14ac:dyDescent="0.25">
      <c r="G335" s="86"/>
      <c r="M335" s="86"/>
      <c r="O335" s="86"/>
    </row>
    <row r="336" spans="7:15" x14ac:dyDescent="0.25">
      <c r="G336" s="86"/>
      <c r="M336" s="86"/>
      <c r="O336" s="86"/>
    </row>
    <row r="337" spans="7:15" x14ac:dyDescent="0.25">
      <c r="G337" s="86"/>
      <c r="M337" s="86"/>
      <c r="O337" s="86"/>
    </row>
    <row r="338" spans="7:15" x14ac:dyDescent="0.25">
      <c r="G338" s="86"/>
      <c r="M338" s="86"/>
      <c r="O338" s="86"/>
    </row>
    <row r="339" spans="7:15" x14ac:dyDescent="0.25">
      <c r="G339" s="86"/>
      <c r="M339" s="86"/>
      <c r="O339" s="86"/>
    </row>
    <row r="340" spans="7:15" x14ac:dyDescent="0.25">
      <c r="G340" s="86"/>
      <c r="M340" s="86"/>
      <c r="O340" s="86"/>
    </row>
    <row r="341" spans="7:15" x14ac:dyDescent="0.25">
      <c r="G341" s="86"/>
      <c r="M341" s="86"/>
      <c r="O341" s="86"/>
    </row>
    <row r="342" spans="7:15" x14ac:dyDescent="0.25">
      <c r="G342" s="86"/>
      <c r="M342" s="86"/>
      <c r="O342" s="86"/>
    </row>
    <row r="343" spans="7:15" x14ac:dyDescent="0.25">
      <c r="G343" s="86"/>
      <c r="M343" s="86"/>
      <c r="O343" s="86"/>
    </row>
    <row r="344" spans="7:15" x14ac:dyDescent="0.25">
      <c r="G344" s="86"/>
      <c r="M344" s="86"/>
      <c r="O344" s="86"/>
    </row>
    <row r="345" spans="7:15" x14ac:dyDescent="0.25">
      <c r="G345" s="86"/>
      <c r="M345" s="86"/>
      <c r="O345" s="86"/>
    </row>
    <row r="346" spans="7:15" x14ac:dyDescent="0.25">
      <c r="G346" s="86"/>
      <c r="M346" s="86"/>
      <c r="O346" s="86"/>
    </row>
    <row r="347" spans="7:15" x14ac:dyDescent="0.25">
      <c r="G347" s="86"/>
      <c r="M347" s="86"/>
      <c r="O347" s="86"/>
    </row>
    <row r="348" spans="7:15" x14ac:dyDescent="0.25">
      <c r="G348" s="86"/>
      <c r="M348" s="86"/>
      <c r="O348" s="86"/>
    </row>
    <row r="349" spans="7:15" x14ac:dyDescent="0.25">
      <c r="G349" s="86"/>
      <c r="M349" s="86"/>
      <c r="O349" s="86"/>
    </row>
    <row r="350" spans="7:15" x14ac:dyDescent="0.25">
      <c r="G350" s="86"/>
      <c r="M350" s="86"/>
      <c r="O350" s="86"/>
    </row>
    <row r="351" spans="7:15" x14ac:dyDescent="0.25">
      <c r="G351" s="86"/>
      <c r="M351" s="86"/>
      <c r="O351" s="86"/>
    </row>
    <row r="352" spans="7:15" x14ac:dyDescent="0.25">
      <c r="G352" s="86"/>
      <c r="M352" s="86"/>
      <c r="O352" s="86"/>
    </row>
    <row r="353" spans="7:15" x14ac:dyDescent="0.25">
      <c r="G353" s="86"/>
      <c r="M353" s="86"/>
      <c r="O353" s="86"/>
    </row>
    <row r="354" spans="7:15" x14ac:dyDescent="0.25">
      <c r="G354" s="86"/>
      <c r="M354" s="86"/>
      <c r="O354" s="86"/>
    </row>
    <row r="355" spans="7:15" x14ac:dyDescent="0.25">
      <c r="G355" s="86"/>
      <c r="M355" s="86"/>
      <c r="O355" s="86"/>
    </row>
    <row r="356" spans="7:15" x14ac:dyDescent="0.25">
      <c r="G356" s="86"/>
      <c r="M356" s="86"/>
      <c r="O356" s="86"/>
    </row>
    <row r="357" spans="7:15" x14ac:dyDescent="0.25">
      <c r="G357" s="86"/>
      <c r="M357" s="86"/>
      <c r="O357" s="86"/>
    </row>
    <row r="358" spans="7:15" x14ac:dyDescent="0.25">
      <c r="G358" s="86"/>
      <c r="M358" s="86"/>
      <c r="O358" s="86"/>
    </row>
    <row r="359" spans="7:15" x14ac:dyDescent="0.25">
      <c r="G359" s="86"/>
      <c r="M359" s="86"/>
      <c r="O359" s="86"/>
    </row>
    <row r="360" spans="7:15" x14ac:dyDescent="0.25">
      <c r="G360" s="86"/>
      <c r="M360" s="86"/>
      <c r="O360" s="86"/>
    </row>
    <row r="361" spans="7:15" x14ac:dyDescent="0.25">
      <c r="G361" s="86"/>
      <c r="M361" s="86"/>
      <c r="O361" s="86"/>
    </row>
    <row r="362" spans="7:15" x14ac:dyDescent="0.25">
      <c r="G362" s="86"/>
      <c r="M362" s="86"/>
      <c r="O362" s="86"/>
    </row>
    <row r="363" spans="7:15" x14ac:dyDescent="0.25">
      <c r="G363" s="86"/>
      <c r="M363" s="86"/>
      <c r="O363" s="86"/>
    </row>
    <row r="364" spans="7:15" x14ac:dyDescent="0.25">
      <c r="G364" s="86"/>
      <c r="M364" s="86"/>
      <c r="O364" s="86"/>
    </row>
    <row r="365" spans="7:15" x14ac:dyDescent="0.25">
      <c r="G365" s="86"/>
      <c r="M365" s="86"/>
      <c r="O365" s="86"/>
    </row>
    <row r="366" spans="7:15" x14ac:dyDescent="0.25">
      <c r="G366" s="86"/>
      <c r="M366" s="86"/>
      <c r="O366" s="86"/>
    </row>
    <row r="367" spans="7:15" x14ac:dyDescent="0.25">
      <c r="G367" s="86"/>
      <c r="M367" s="86"/>
      <c r="O367" s="86"/>
    </row>
    <row r="368" spans="7:15" x14ac:dyDescent="0.25">
      <c r="G368" s="86"/>
      <c r="M368" s="86"/>
      <c r="O368" s="86"/>
    </row>
    <row r="369" spans="7:15" x14ac:dyDescent="0.25">
      <c r="G369" s="86"/>
      <c r="M369" s="86"/>
      <c r="O369" s="86"/>
    </row>
    <row r="370" spans="7:15" x14ac:dyDescent="0.25">
      <c r="G370" s="86"/>
      <c r="M370" s="86"/>
      <c r="O370" s="86"/>
    </row>
    <row r="371" spans="7:15" x14ac:dyDescent="0.25">
      <c r="G371" s="86"/>
      <c r="M371" s="86"/>
      <c r="O371" s="86"/>
    </row>
    <row r="372" spans="7:15" x14ac:dyDescent="0.25">
      <c r="G372" s="86"/>
      <c r="M372" s="86"/>
      <c r="O372" s="86"/>
    </row>
    <row r="373" spans="7:15" x14ac:dyDescent="0.25">
      <c r="G373" s="86"/>
      <c r="M373" s="86"/>
      <c r="O373" s="86"/>
    </row>
    <row r="374" spans="7:15" x14ac:dyDescent="0.25">
      <c r="G374" s="86"/>
      <c r="M374" s="86"/>
      <c r="O374" s="86"/>
    </row>
    <row r="375" spans="7:15" x14ac:dyDescent="0.25">
      <c r="G375" s="86"/>
      <c r="M375" s="86"/>
      <c r="O375" s="86"/>
    </row>
    <row r="376" spans="7:15" x14ac:dyDescent="0.25">
      <c r="G376" s="86"/>
      <c r="M376" s="86"/>
      <c r="O376" s="86"/>
    </row>
    <row r="377" spans="7:15" x14ac:dyDescent="0.25">
      <c r="G377" s="86"/>
      <c r="M377" s="86"/>
      <c r="O377" s="86"/>
    </row>
    <row r="378" spans="7:15" x14ac:dyDescent="0.25">
      <c r="G378" s="86"/>
      <c r="M378" s="86"/>
      <c r="O378" s="86"/>
    </row>
    <row r="379" spans="7:15" x14ac:dyDescent="0.25">
      <c r="G379" s="86"/>
      <c r="M379" s="86"/>
      <c r="O379" s="86"/>
    </row>
    <row r="380" spans="7:15" x14ac:dyDescent="0.25">
      <c r="G380" s="86"/>
      <c r="M380" s="86"/>
      <c r="O380" s="86"/>
    </row>
    <row r="381" spans="7:15" x14ac:dyDescent="0.25">
      <c r="G381" s="86"/>
      <c r="M381" s="86"/>
      <c r="O381" s="86"/>
    </row>
    <row r="382" spans="7:15" x14ac:dyDescent="0.25">
      <c r="G382" s="86"/>
      <c r="M382" s="86"/>
      <c r="O382" s="86"/>
    </row>
    <row r="383" spans="7:15" x14ac:dyDescent="0.25">
      <c r="G383" s="86"/>
      <c r="M383" s="86"/>
      <c r="O383" s="86"/>
    </row>
    <row r="384" spans="7:15" x14ac:dyDescent="0.25">
      <c r="G384" s="86"/>
      <c r="M384" s="86"/>
      <c r="O384" s="86"/>
    </row>
    <row r="385" spans="7:15" x14ac:dyDescent="0.25">
      <c r="G385" s="86"/>
      <c r="M385" s="86"/>
      <c r="O385" s="86"/>
    </row>
    <row r="386" spans="7:15" x14ac:dyDescent="0.25">
      <c r="G386" s="86"/>
      <c r="M386" s="86"/>
      <c r="O386" s="86"/>
    </row>
    <row r="387" spans="7:15" x14ac:dyDescent="0.25">
      <c r="G387" s="86"/>
      <c r="M387" s="86"/>
      <c r="O387" s="86"/>
    </row>
    <row r="388" spans="7:15" x14ac:dyDescent="0.25">
      <c r="G388" s="86"/>
      <c r="M388" s="86"/>
      <c r="O388" s="86"/>
    </row>
    <row r="389" spans="7:15" x14ac:dyDescent="0.25">
      <c r="G389" s="86"/>
      <c r="M389" s="86"/>
      <c r="O389" s="86"/>
    </row>
    <row r="390" spans="7:15" x14ac:dyDescent="0.25">
      <c r="G390" s="86"/>
      <c r="M390" s="86"/>
      <c r="O390" s="86"/>
    </row>
    <row r="391" spans="7:15" x14ac:dyDescent="0.25">
      <c r="G391" s="86"/>
      <c r="M391" s="86"/>
      <c r="O391" s="86"/>
    </row>
    <row r="392" spans="7:15" x14ac:dyDescent="0.25">
      <c r="G392" s="86"/>
      <c r="M392" s="86"/>
      <c r="O392" s="86"/>
    </row>
    <row r="393" spans="7:15" x14ac:dyDescent="0.25">
      <c r="G393" s="86"/>
      <c r="M393" s="86"/>
      <c r="O393" s="86"/>
    </row>
    <row r="394" spans="7:15" x14ac:dyDescent="0.25">
      <c r="G394" s="86"/>
      <c r="M394" s="86"/>
      <c r="O394" s="86"/>
    </row>
    <row r="395" spans="7:15" x14ac:dyDescent="0.25">
      <c r="G395" s="86"/>
      <c r="M395" s="86"/>
      <c r="O395" s="86"/>
    </row>
    <row r="396" spans="7:15" x14ac:dyDescent="0.25">
      <c r="G396" s="86"/>
      <c r="M396" s="86"/>
      <c r="O396" s="86"/>
    </row>
    <row r="397" spans="7:15" x14ac:dyDescent="0.25">
      <c r="G397" s="86"/>
      <c r="M397" s="86"/>
      <c r="O397" s="86"/>
    </row>
    <row r="398" spans="7:15" x14ac:dyDescent="0.25">
      <c r="G398" s="86"/>
      <c r="M398" s="86"/>
      <c r="O398" s="86"/>
    </row>
    <row r="399" spans="7:15" x14ac:dyDescent="0.25">
      <c r="G399" s="86"/>
      <c r="M399" s="86"/>
      <c r="O399" s="86"/>
    </row>
    <row r="400" spans="7:15" x14ac:dyDescent="0.25">
      <c r="G400" s="86"/>
      <c r="M400" s="86"/>
      <c r="O400" s="86"/>
    </row>
    <row r="401" spans="7:15" x14ac:dyDescent="0.25">
      <c r="G401" s="86"/>
      <c r="M401" s="86"/>
      <c r="O401" s="86"/>
    </row>
    <row r="402" spans="7:15" x14ac:dyDescent="0.25">
      <c r="G402" s="86"/>
      <c r="M402" s="86"/>
      <c r="O402" s="86"/>
    </row>
    <row r="403" spans="7:15" x14ac:dyDescent="0.25">
      <c r="G403" s="86"/>
      <c r="M403" s="86"/>
      <c r="O403" s="86"/>
    </row>
    <row r="404" spans="7:15" x14ac:dyDescent="0.25">
      <c r="G404" s="86"/>
      <c r="M404" s="86"/>
      <c r="O404" s="86"/>
    </row>
    <row r="405" spans="7:15" x14ac:dyDescent="0.25">
      <c r="G405" s="86"/>
      <c r="M405" s="86"/>
      <c r="O405" s="86"/>
    </row>
    <row r="406" spans="7:15" x14ac:dyDescent="0.25">
      <c r="G406" s="86"/>
      <c r="M406" s="86"/>
      <c r="O406" s="86"/>
    </row>
    <row r="407" spans="7:15" x14ac:dyDescent="0.25">
      <c r="G407" s="86"/>
      <c r="M407" s="86"/>
      <c r="O407" s="86"/>
    </row>
    <row r="408" spans="7:15" x14ac:dyDescent="0.25">
      <c r="G408" s="86"/>
      <c r="M408" s="86"/>
      <c r="O408" s="86"/>
    </row>
    <row r="409" spans="7:15" x14ac:dyDescent="0.25">
      <c r="G409" s="86"/>
      <c r="M409" s="86"/>
      <c r="O409" s="86"/>
    </row>
    <row r="410" spans="7:15" x14ac:dyDescent="0.25">
      <c r="G410" s="86"/>
      <c r="M410" s="86"/>
      <c r="O410" s="86"/>
    </row>
    <row r="411" spans="7:15" x14ac:dyDescent="0.25">
      <c r="G411" s="86"/>
      <c r="M411" s="86"/>
      <c r="O411" s="86"/>
    </row>
    <row r="412" spans="7:15" x14ac:dyDescent="0.25">
      <c r="G412" s="86"/>
      <c r="M412" s="86"/>
      <c r="O412" s="86"/>
    </row>
    <row r="413" spans="7:15" x14ac:dyDescent="0.25">
      <c r="G413" s="86"/>
      <c r="M413" s="86"/>
      <c r="O413" s="86"/>
    </row>
    <row r="414" spans="7:15" x14ac:dyDescent="0.25">
      <c r="G414" s="86"/>
      <c r="M414" s="86"/>
      <c r="O414" s="86"/>
    </row>
    <row r="415" spans="7:15" x14ac:dyDescent="0.25">
      <c r="G415" s="86"/>
      <c r="M415" s="86"/>
      <c r="O415" s="86"/>
    </row>
    <row r="416" spans="7:15" x14ac:dyDescent="0.25">
      <c r="G416" s="86"/>
      <c r="M416" s="86"/>
      <c r="O416" s="86"/>
    </row>
    <row r="417" spans="7:15" x14ac:dyDescent="0.25">
      <c r="G417" s="86"/>
      <c r="M417" s="86"/>
      <c r="O417" s="86"/>
    </row>
    <row r="418" spans="7:15" x14ac:dyDescent="0.25">
      <c r="G418" s="86"/>
      <c r="M418" s="86"/>
      <c r="O418" s="86"/>
    </row>
    <row r="419" spans="7:15" x14ac:dyDescent="0.25">
      <c r="G419" s="86"/>
      <c r="M419" s="86"/>
      <c r="O419" s="86"/>
    </row>
    <row r="420" spans="7:15" x14ac:dyDescent="0.25">
      <c r="G420" s="86"/>
      <c r="M420" s="86"/>
      <c r="O420" s="86"/>
    </row>
    <row r="421" spans="7:15" x14ac:dyDescent="0.25">
      <c r="G421" s="86"/>
      <c r="M421" s="86"/>
      <c r="O421" s="86"/>
    </row>
    <row r="422" spans="7:15" x14ac:dyDescent="0.25">
      <c r="G422" s="86"/>
      <c r="M422" s="86"/>
      <c r="O422" s="86"/>
    </row>
    <row r="423" spans="7:15" x14ac:dyDescent="0.25">
      <c r="G423" s="86"/>
      <c r="M423" s="86"/>
      <c r="O423" s="86"/>
    </row>
    <row r="424" spans="7:15" x14ac:dyDescent="0.25">
      <c r="G424" s="86"/>
      <c r="M424" s="86"/>
      <c r="O424" s="86"/>
    </row>
    <row r="425" spans="7:15" x14ac:dyDescent="0.25">
      <c r="G425" s="86"/>
      <c r="M425" s="86"/>
      <c r="O425" s="86"/>
    </row>
    <row r="426" spans="7:15" x14ac:dyDescent="0.25">
      <c r="G426" s="86"/>
      <c r="M426" s="86"/>
      <c r="O426" s="86"/>
    </row>
    <row r="427" spans="7:15" x14ac:dyDescent="0.25">
      <c r="G427" s="86"/>
      <c r="M427" s="86"/>
      <c r="O427" s="86"/>
    </row>
    <row r="428" spans="7:15" x14ac:dyDescent="0.25">
      <c r="G428" s="86"/>
      <c r="M428" s="86"/>
      <c r="O428" s="86"/>
    </row>
    <row r="429" spans="7:15" x14ac:dyDescent="0.25">
      <c r="G429" s="86"/>
      <c r="M429" s="86"/>
      <c r="O429" s="86"/>
    </row>
    <row r="430" spans="7:15" x14ac:dyDescent="0.25">
      <c r="G430" s="86"/>
      <c r="M430" s="86"/>
      <c r="O430" s="86"/>
    </row>
    <row r="431" spans="7:15" x14ac:dyDescent="0.25">
      <c r="G431" s="86"/>
      <c r="M431" s="86"/>
      <c r="O431" s="86"/>
    </row>
    <row r="432" spans="7:15" x14ac:dyDescent="0.25">
      <c r="G432" s="86"/>
      <c r="M432" s="86"/>
      <c r="O432" s="86"/>
    </row>
    <row r="433" spans="7:15" x14ac:dyDescent="0.25">
      <c r="G433" s="86"/>
      <c r="M433" s="86"/>
      <c r="O433" s="86"/>
    </row>
    <row r="434" spans="7:15" x14ac:dyDescent="0.25">
      <c r="G434" s="86"/>
      <c r="M434" s="86"/>
      <c r="O434" s="86"/>
    </row>
    <row r="435" spans="7:15" x14ac:dyDescent="0.25">
      <c r="G435" s="86"/>
      <c r="M435" s="86"/>
      <c r="O435" s="86"/>
    </row>
    <row r="436" spans="7:15" x14ac:dyDescent="0.25">
      <c r="G436" s="86"/>
      <c r="M436" s="86"/>
      <c r="O436" s="86"/>
    </row>
    <row r="437" spans="7:15" x14ac:dyDescent="0.25">
      <c r="G437" s="86"/>
      <c r="M437" s="86"/>
      <c r="O437" s="86"/>
    </row>
    <row r="438" spans="7:15" x14ac:dyDescent="0.25">
      <c r="G438" s="86"/>
      <c r="M438" s="86"/>
      <c r="O438" s="86"/>
    </row>
    <row r="439" spans="7:15" x14ac:dyDescent="0.25">
      <c r="G439" s="86"/>
      <c r="M439" s="86"/>
      <c r="O439" s="86"/>
    </row>
    <row r="440" spans="7:15" x14ac:dyDescent="0.25">
      <c r="G440" s="86"/>
      <c r="M440" s="86"/>
      <c r="O440" s="86"/>
    </row>
    <row r="441" spans="7:15" x14ac:dyDescent="0.25">
      <c r="G441" s="86"/>
      <c r="M441" s="86"/>
      <c r="O441" s="86"/>
    </row>
    <row r="442" spans="7:15" x14ac:dyDescent="0.25">
      <c r="G442" s="86"/>
      <c r="M442" s="86"/>
      <c r="O442" s="86"/>
    </row>
    <row r="443" spans="7:15" x14ac:dyDescent="0.25">
      <c r="G443" s="86"/>
      <c r="M443" s="86"/>
      <c r="O443" s="86"/>
    </row>
    <row r="444" spans="7:15" x14ac:dyDescent="0.25">
      <c r="G444" s="86"/>
      <c r="M444" s="86"/>
      <c r="O444" s="86"/>
    </row>
    <row r="445" spans="7:15" x14ac:dyDescent="0.25">
      <c r="G445" s="86"/>
      <c r="M445" s="86"/>
      <c r="O445" s="86"/>
    </row>
    <row r="446" spans="7:15" x14ac:dyDescent="0.25">
      <c r="G446" s="86"/>
      <c r="M446" s="86"/>
      <c r="O446" s="86"/>
    </row>
    <row r="447" spans="7:15" x14ac:dyDescent="0.25">
      <c r="G447" s="86"/>
      <c r="M447" s="86"/>
      <c r="O447" s="86"/>
    </row>
    <row r="448" spans="7:15" x14ac:dyDescent="0.25">
      <c r="G448" s="86"/>
      <c r="M448" s="86"/>
      <c r="O448" s="86"/>
    </row>
    <row r="449" spans="7:15" x14ac:dyDescent="0.25">
      <c r="G449" s="86"/>
      <c r="M449" s="86"/>
      <c r="O449" s="86"/>
    </row>
    <row r="450" spans="7:15" x14ac:dyDescent="0.25">
      <c r="G450" s="86"/>
      <c r="M450" s="86"/>
      <c r="O450" s="86"/>
    </row>
    <row r="451" spans="7:15" x14ac:dyDescent="0.25">
      <c r="G451" s="86"/>
      <c r="M451" s="86"/>
      <c r="O451" s="86"/>
    </row>
    <row r="452" spans="7:15" x14ac:dyDescent="0.25">
      <c r="G452" s="86"/>
      <c r="M452" s="86"/>
      <c r="O452" s="86"/>
    </row>
    <row r="453" spans="7:15" x14ac:dyDescent="0.25">
      <c r="G453" s="86"/>
      <c r="M453" s="86"/>
      <c r="O453" s="86"/>
    </row>
    <row r="454" spans="7:15" x14ac:dyDescent="0.25">
      <c r="G454" s="86"/>
      <c r="M454" s="86"/>
      <c r="O454" s="86"/>
    </row>
    <row r="455" spans="7:15" x14ac:dyDescent="0.25">
      <c r="G455" s="86"/>
      <c r="M455" s="86"/>
      <c r="O455" s="86"/>
    </row>
    <row r="456" spans="7:15" x14ac:dyDescent="0.25">
      <c r="G456" s="86"/>
      <c r="M456" s="86"/>
      <c r="O456" s="86"/>
    </row>
    <row r="457" spans="7:15" x14ac:dyDescent="0.25">
      <c r="G457" s="86"/>
      <c r="M457" s="86"/>
      <c r="O457" s="86"/>
    </row>
    <row r="458" spans="7:15" x14ac:dyDescent="0.25">
      <c r="G458" s="86"/>
      <c r="M458" s="86"/>
      <c r="O458" s="86"/>
    </row>
    <row r="459" spans="7:15" x14ac:dyDescent="0.25">
      <c r="G459" s="86"/>
      <c r="M459" s="86"/>
      <c r="O459" s="86"/>
    </row>
    <row r="460" spans="7:15" x14ac:dyDescent="0.25">
      <c r="G460" s="86"/>
      <c r="M460" s="86"/>
      <c r="O460" s="86"/>
    </row>
    <row r="461" spans="7:15" x14ac:dyDescent="0.25">
      <c r="G461" s="86"/>
      <c r="M461" s="86"/>
      <c r="O461" s="86"/>
    </row>
    <row r="462" spans="7:15" x14ac:dyDescent="0.25">
      <c r="G462" s="86"/>
      <c r="M462" s="86"/>
      <c r="O462" s="86"/>
    </row>
    <row r="463" spans="7:15" x14ac:dyDescent="0.25">
      <c r="G463" s="86"/>
      <c r="M463" s="86"/>
      <c r="O463" s="86"/>
    </row>
    <row r="464" spans="7:15" x14ac:dyDescent="0.25">
      <c r="G464" s="86"/>
      <c r="M464" s="86"/>
      <c r="O464" s="86"/>
    </row>
    <row r="465" spans="7:15" x14ac:dyDescent="0.25">
      <c r="G465" s="86"/>
      <c r="M465" s="86"/>
      <c r="O465" s="86"/>
    </row>
    <row r="466" spans="7:15" x14ac:dyDescent="0.25">
      <c r="G466" s="86"/>
      <c r="M466" s="86"/>
      <c r="O466" s="86"/>
    </row>
    <row r="467" spans="7:15" x14ac:dyDescent="0.25">
      <c r="G467" s="86"/>
      <c r="M467" s="86"/>
      <c r="O467" s="86"/>
    </row>
    <row r="468" spans="7:15" x14ac:dyDescent="0.25">
      <c r="G468" s="86"/>
      <c r="M468" s="86"/>
      <c r="O468" s="86"/>
    </row>
    <row r="469" spans="7:15" x14ac:dyDescent="0.25">
      <c r="G469" s="86"/>
      <c r="M469" s="86"/>
      <c r="O469" s="86"/>
    </row>
    <row r="470" spans="7:15" x14ac:dyDescent="0.25">
      <c r="G470" s="86"/>
      <c r="M470" s="86"/>
      <c r="O470" s="86"/>
    </row>
    <row r="471" spans="7:15" x14ac:dyDescent="0.25">
      <c r="G471" s="86"/>
      <c r="M471" s="86"/>
      <c r="O471" s="86"/>
    </row>
    <row r="472" spans="7:15" x14ac:dyDescent="0.25">
      <c r="G472" s="86"/>
      <c r="M472" s="86"/>
      <c r="O472" s="86"/>
    </row>
    <row r="473" spans="7:15" x14ac:dyDescent="0.25">
      <c r="G473" s="86"/>
      <c r="M473" s="86"/>
      <c r="O473" s="86"/>
    </row>
    <row r="474" spans="7:15" x14ac:dyDescent="0.25">
      <c r="G474" s="86"/>
      <c r="M474" s="86"/>
      <c r="O474" s="86"/>
    </row>
    <row r="475" spans="7:15" x14ac:dyDescent="0.25">
      <c r="G475" s="86"/>
      <c r="M475" s="86"/>
      <c r="O475" s="86"/>
    </row>
    <row r="476" spans="7:15" x14ac:dyDescent="0.25">
      <c r="G476" s="86"/>
      <c r="M476" s="86"/>
      <c r="O476" s="86"/>
    </row>
    <row r="477" spans="7:15" x14ac:dyDescent="0.25">
      <c r="G477" s="86"/>
      <c r="M477" s="86"/>
      <c r="O477" s="86"/>
    </row>
    <row r="478" spans="7:15" x14ac:dyDescent="0.25">
      <c r="G478" s="86"/>
      <c r="M478" s="86"/>
      <c r="O478" s="86"/>
    </row>
    <row r="479" spans="7:15" x14ac:dyDescent="0.25">
      <c r="G479" s="86"/>
      <c r="M479" s="86"/>
      <c r="O479" s="86"/>
    </row>
    <row r="480" spans="7:15" x14ac:dyDescent="0.25">
      <c r="G480" s="86"/>
      <c r="M480" s="86"/>
      <c r="O480" s="86"/>
    </row>
    <row r="481" spans="7:15" x14ac:dyDescent="0.25">
      <c r="G481" s="86"/>
      <c r="M481" s="86"/>
      <c r="O481" s="86"/>
    </row>
    <row r="482" spans="7:15" x14ac:dyDescent="0.25">
      <c r="G482" s="86"/>
      <c r="M482" s="86"/>
      <c r="O482" s="86"/>
    </row>
    <row r="483" spans="7:15" x14ac:dyDescent="0.25">
      <c r="G483" s="86"/>
      <c r="M483" s="86"/>
      <c r="O483" s="86"/>
    </row>
    <row r="484" spans="7:15" x14ac:dyDescent="0.25">
      <c r="G484" s="86"/>
      <c r="M484" s="86"/>
      <c r="O484" s="86"/>
    </row>
    <row r="485" spans="7:15" x14ac:dyDescent="0.25">
      <c r="G485" s="86"/>
      <c r="M485" s="86"/>
      <c r="O485" s="86"/>
    </row>
    <row r="486" spans="7:15" x14ac:dyDescent="0.25">
      <c r="G486" s="86"/>
      <c r="M486" s="86"/>
      <c r="O486" s="86"/>
    </row>
    <row r="487" spans="7:15" x14ac:dyDescent="0.25">
      <c r="G487" s="86"/>
      <c r="M487" s="86"/>
      <c r="O487" s="86"/>
    </row>
    <row r="488" spans="7:15" x14ac:dyDescent="0.25">
      <c r="G488" s="86"/>
      <c r="M488" s="86"/>
      <c r="O488" s="86"/>
    </row>
    <row r="489" spans="7:15" x14ac:dyDescent="0.25">
      <c r="G489" s="86"/>
      <c r="M489" s="86"/>
      <c r="O489" s="86"/>
    </row>
    <row r="490" spans="7:15" x14ac:dyDescent="0.25">
      <c r="G490" s="86"/>
      <c r="M490" s="86"/>
      <c r="O490" s="86"/>
    </row>
    <row r="491" spans="7:15" x14ac:dyDescent="0.25">
      <c r="G491" s="86"/>
      <c r="M491" s="86"/>
      <c r="O491" s="86"/>
    </row>
    <row r="492" spans="7:15" x14ac:dyDescent="0.25">
      <c r="G492" s="86"/>
      <c r="M492" s="86"/>
      <c r="O492" s="86"/>
    </row>
    <row r="493" spans="7:15" x14ac:dyDescent="0.25">
      <c r="G493" s="86"/>
      <c r="M493" s="86"/>
      <c r="O493" s="86"/>
    </row>
    <row r="494" spans="7:15" x14ac:dyDescent="0.25">
      <c r="G494" s="86"/>
      <c r="M494" s="86"/>
      <c r="O494" s="86"/>
    </row>
    <row r="495" spans="7:15" x14ac:dyDescent="0.25">
      <c r="G495" s="86"/>
      <c r="M495" s="86"/>
      <c r="O495" s="86"/>
    </row>
    <row r="496" spans="7:15" x14ac:dyDescent="0.25">
      <c r="G496" s="86"/>
      <c r="M496" s="86"/>
      <c r="O496" s="86"/>
    </row>
    <row r="497" spans="7:15" x14ac:dyDescent="0.25">
      <c r="G497" s="86"/>
      <c r="M497" s="86"/>
      <c r="O497" s="86"/>
    </row>
    <row r="498" spans="7:15" x14ac:dyDescent="0.25">
      <c r="G498" s="86"/>
      <c r="M498" s="86"/>
      <c r="O498" s="86"/>
    </row>
    <row r="499" spans="7:15" x14ac:dyDescent="0.25">
      <c r="G499" s="86"/>
      <c r="M499" s="86"/>
      <c r="O499" s="86"/>
    </row>
    <row r="500" spans="7:15" x14ac:dyDescent="0.25">
      <c r="G500" s="86"/>
      <c r="M500" s="86"/>
      <c r="O500" s="86"/>
    </row>
    <row r="501" spans="7:15" x14ac:dyDescent="0.25">
      <c r="G501" s="86"/>
      <c r="M501" s="86"/>
      <c r="O501" s="86"/>
    </row>
    <row r="502" spans="7:15" x14ac:dyDescent="0.25">
      <c r="G502" s="86"/>
      <c r="M502" s="86"/>
      <c r="O502" s="86"/>
    </row>
    <row r="503" spans="7:15" x14ac:dyDescent="0.25">
      <c r="G503" s="86"/>
      <c r="M503" s="86"/>
      <c r="O503" s="86"/>
    </row>
    <row r="504" spans="7:15" x14ac:dyDescent="0.25">
      <c r="G504" s="86"/>
      <c r="M504" s="86"/>
      <c r="O504" s="86"/>
    </row>
    <row r="505" spans="7:15" x14ac:dyDescent="0.25">
      <c r="G505" s="86"/>
      <c r="M505" s="86"/>
      <c r="O505" s="86"/>
    </row>
    <row r="506" spans="7:15" x14ac:dyDescent="0.25">
      <c r="G506" s="86"/>
      <c r="M506" s="86"/>
      <c r="O506" s="86"/>
    </row>
    <row r="507" spans="7:15" x14ac:dyDescent="0.25">
      <c r="G507" s="86"/>
      <c r="M507" s="86"/>
      <c r="O507" s="86"/>
    </row>
    <row r="508" spans="7:15" x14ac:dyDescent="0.25">
      <c r="G508" s="86"/>
      <c r="M508" s="86"/>
      <c r="O508" s="86"/>
    </row>
    <row r="509" spans="7:15" x14ac:dyDescent="0.25">
      <c r="G509" s="86"/>
      <c r="M509" s="86"/>
      <c r="O509" s="86"/>
    </row>
    <row r="510" spans="7:15" x14ac:dyDescent="0.25">
      <c r="G510" s="86"/>
      <c r="M510" s="86"/>
      <c r="O510" s="86"/>
    </row>
    <row r="511" spans="7:15" x14ac:dyDescent="0.25">
      <c r="G511" s="86"/>
      <c r="M511" s="86"/>
      <c r="O511" s="86"/>
    </row>
    <row r="512" spans="7:15" x14ac:dyDescent="0.25">
      <c r="G512" s="86"/>
      <c r="M512" s="86"/>
      <c r="O512" s="86"/>
    </row>
    <row r="513" spans="7:15" x14ac:dyDescent="0.25">
      <c r="G513" s="86"/>
      <c r="M513" s="86"/>
      <c r="O513" s="86"/>
    </row>
    <row r="514" spans="7:15" x14ac:dyDescent="0.25">
      <c r="G514" s="86"/>
      <c r="M514" s="86"/>
      <c r="O514" s="86"/>
    </row>
    <row r="515" spans="7:15" x14ac:dyDescent="0.25">
      <c r="G515" s="86"/>
      <c r="M515" s="86"/>
      <c r="O515" s="86"/>
    </row>
    <row r="516" spans="7:15" x14ac:dyDescent="0.25">
      <c r="G516" s="86"/>
      <c r="M516" s="86"/>
      <c r="O516" s="86"/>
    </row>
    <row r="517" spans="7:15" x14ac:dyDescent="0.25">
      <c r="G517" s="86"/>
      <c r="M517" s="86"/>
      <c r="O517" s="86"/>
    </row>
    <row r="518" spans="7:15" x14ac:dyDescent="0.25">
      <c r="G518" s="86"/>
      <c r="M518" s="86"/>
      <c r="O518" s="86"/>
    </row>
    <row r="519" spans="7:15" x14ac:dyDescent="0.25">
      <c r="G519" s="86"/>
      <c r="M519" s="86"/>
      <c r="O519" s="86"/>
    </row>
    <row r="520" spans="7:15" x14ac:dyDescent="0.25">
      <c r="G520" s="86"/>
      <c r="M520" s="86"/>
      <c r="O520" s="86"/>
    </row>
    <row r="521" spans="7:15" x14ac:dyDescent="0.25">
      <c r="G521" s="86"/>
      <c r="M521" s="86"/>
      <c r="O521" s="86"/>
    </row>
    <row r="522" spans="7:15" x14ac:dyDescent="0.25">
      <c r="G522" s="86"/>
      <c r="M522" s="86"/>
      <c r="O522" s="86"/>
    </row>
    <row r="523" spans="7:15" x14ac:dyDescent="0.25">
      <c r="G523" s="86"/>
      <c r="M523" s="86"/>
      <c r="O523" s="86"/>
    </row>
    <row r="524" spans="7:15" x14ac:dyDescent="0.25">
      <c r="G524" s="86"/>
      <c r="M524" s="86"/>
      <c r="O524" s="86"/>
    </row>
    <row r="525" spans="7:15" x14ac:dyDescent="0.25">
      <c r="G525" s="86"/>
      <c r="M525" s="86"/>
      <c r="O525" s="86"/>
    </row>
    <row r="526" spans="7:15" x14ac:dyDescent="0.25">
      <c r="G526" s="86"/>
      <c r="M526" s="86"/>
      <c r="O526" s="86"/>
    </row>
    <row r="527" spans="7:15" x14ac:dyDescent="0.25">
      <c r="G527" s="86"/>
      <c r="M527" s="86"/>
      <c r="O527" s="86"/>
    </row>
    <row r="528" spans="7:15" x14ac:dyDescent="0.25">
      <c r="G528" s="86"/>
      <c r="M528" s="86"/>
      <c r="O528" s="86"/>
    </row>
    <row r="529" spans="7:15" x14ac:dyDescent="0.25">
      <c r="G529" s="86"/>
      <c r="M529" s="86"/>
      <c r="O529" s="86"/>
    </row>
    <row r="530" spans="7:15" x14ac:dyDescent="0.25">
      <c r="G530" s="86"/>
      <c r="M530" s="86"/>
      <c r="O530" s="86"/>
    </row>
    <row r="531" spans="7:15" x14ac:dyDescent="0.25">
      <c r="G531" s="86"/>
      <c r="M531" s="86"/>
      <c r="O531" s="86"/>
    </row>
    <row r="532" spans="7:15" x14ac:dyDescent="0.25">
      <c r="G532" s="86"/>
      <c r="M532" s="86"/>
      <c r="O532" s="86"/>
    </row>
    <row r="533" spans="7:15" x14ac:dyDescent="0.25">
      <c r="G533" s="86"/>
      <c r="M533" s="86"/>
      <c r="O533" s="86"/>
    </row>
    <row r="534" spans="7:15" x14ac:dyDescent="0.25">
      <c r="G534" s="86"/>
      <c r="M534" s="86"/>
      <c r="O534" s="86"/>
    </row>
    <row r="535" spans="7:15" x14ac:dyDescent="0.25">
      <c r="G535" s="86"/>
      <c r="M535" s="86"/>
      <c r="O535" s="86"/>
    </row>
    <row r="536" spans="7:15" x14ac:dyDescent="0.25">
      <c r="G536" s="86"/>
      <c r="M536" s="86"/>
      <c r="O536" s="86"/>
    </row>
    <row r="537" spans="7:15" x14ac:dyDescent="0.25">
      <c r="G537" s="86"/>
      <c r="M537" s="86"/>
      <c r="O537" s="86"/>
    </row>
    <row r="538" spans="7:15" x14ac:dyDescent="0.25">
      <c r="G538" s="86"/>
      <c r="M538" s="86"/>
      <c r="O538" s="86"/>
    </row>
    <row r="539" spans="7:15" x14ac:dyDescent="0.25">
      <c r="G539" s="86"/>
      <c r="M539" s="86"/>
      <c r="O539" s="86"/>
    </row>
    <row r="540" spans="7:15" x14ac:dyDescent="0.25">
      <c r="G540" s="86"/>
      <c r="M540" s="86"/>
      <c r="O540" s="86"/>
    </row>
    <row r="541" spans="7:15" x14ac:dyDescent="0.25">
      <c r="G541" s="86"/>
      <c r="M541" s="86"/>
      <c r="O541" s="86"/>
    </row>
    <row r="542" spans="7:15" x14ac:dyDescent="0.25">
      <c r="G542" s="86"/>
      <c r="M542" s="86"/>
      <c r="O542" s="86"/>
    </row>
    <row r="543" spans="7:15" x14ac:dyDescent="0.25">
      <c r="G543" s="86"/>
      <c r="M543" s="86"/>
      <c r="O543" s="86"/>
    </row>
    <row r="544" spans="7:15" x14ac:dyDescent="0.25">
      <c r="G544" s="86"/>
      <c r="M544" s="86"/>
      <c r="O544" s="86"/>
    </row>
    <row r="545" spans="7:15" x14ac:dyDescent="0.25">
      <c r="G545" s="86"/>
      <c r="M545" s="86"/>
      <c r="O545" s="86"/>
    </row>
    <row r="546" spans="7:15" x14ac:dyDescent="0.25">
      <c r="G546" s="86"/>
      <c r="M546" s="86"/>
      <c r="O546" s="86"/>
    </row>
    <row r="547" spans="7:15" x14ac:dyDescent="0.25">
      <c r="G547" s="86"/>
      <c r="M547" s="86"/>
      <c r="O547" s="86"/>
    </row>
    <row r="548" spans="7:15" x14ac:dyDescent="0.25">
      <c r="G548" s="86"/>
      <c r="M548" s="86"/>
      <c r="O548" s="86"/>
    </row>
    <row r="549" spans="7:15" x14ac:dyDescent="0.25">
      <c r="G549" s="86"/>
      <c r="M549" s="86"/>
      <c r="O549" s="86"/>
    </row>
    <row r="550" spans="7:15" x14ac:dyDescent="0.25">
      <c r="G550" s="86"/>
      <c r="M550" s="86"/>
      <c r="O550" s="86"/>
    </row>
    <row r="551" spans="7:15" x14ac:dyDescent="0.25">
      <c r="G551" s="86"/>
      <c r="M551" s="86"/>
      <c r="O551" s="86"/>
    </row>
    <row r="552" spans="7:15" x14ac:dyDescent="0.25">
      <c r="G552" s="86"/>
      <c r="M552" s="86"/>
      <c r="O552" s="86"/>
    </row>
    <row r="553" spans="7:15" x14ac:dyDescent="0.25">
      <c r="G553" s="86"/>
      <c r="M553" s="86"/>
      <c r="O553" s="86"/>
    </row>
    <row r="554" spans="7:15" x14ac:dyDescent="0.25">
      <c r="G554" s="86"/>
      <c r="M554" s="86"/>
      <c r="O554" s="86"/>
    </row>
    <row r="555" spans="7:15" x14ac:dyDescent="0.25">
      <c r="G555" s="86"/>
      <c r="M555" s="86"/>
      <c r="O555" s="86"/>
    </row>
    <row r="556" spans="7:15" x14ac:dyDescent="0.25">
      <c r="G556" s="86"/>
      <c r="M556" s="86"/>
      <c r="O556" s="86"/>
    </row>
    <row r="557" spans="7:15" x14ac:dyDescent="0.25">
      <c r="G557" s="86"/>
      <c r="M557" s="86"/>
      <c r="O557" s="86"/>
    </row>
    <row r="558" spans="7:15" x14ac:dyDescent="0.25">
      <c r="G558" s="86"/>
      <c r="M558" s="86"/>
      <c r="O558" s="86"/>
    </row>
    <row r="559" spans="7:15" x14ac:dyDescent="0.25">
      <c r="G559" s="86"/>
      <c r="M559" s="86"/>
      <c r="O559" s="86"/>
    </row>
    <row r="560" spans="7:15" x14ac:dyDescent="0.25">
      <c r="G560" s="86"/>
      <c r="M560" s="86"/>
      <c r="O560" s="86"/>
    </row>
    <row r="561" spans="7:15" x14ac:dyDescent="0.25">
      <c r="G561" s="86"/>
      <c r="M561" s="86"/>
      <c r="O561" s="86"/>
    </row>
    <row r="562" spans="7:15" x14ac:dyDescent="0.25">
      <c r="G562" s="86"/>
      <c r="M562" s="86"/>
      <c r="O562" s="86"/>
    </row>
    <row r="563" spans="7:15" x14ac:dyDescent="0.25">
      <c r="G563" s="86"/>
      <c r="M563" s="86"/>
      <c r="O563" s="86"/>
    </row>
    <row r="564" spans="7:15" x14ac:dyDescent="0.25">
      <c r="G564" s="86"/>
      <c r="M564" s="86"/>
      <c r="O564" s="86"/>
    </row>
    <row r="565" spans="7:15" x14ac:dyDescent="0.25">
      <c r="G565" s="86"/>
      <c r="M565" s="86"/>
      <c r="O565" s="86"/>
    </row>
    <row r="566" spans="7:15" x14ac:dyDescent="0.25">
      <c r="G566" s="86"/>
      <c r="M566" s="86"/>
      <c r="O566" s="86"/>
    </row>
    <row r="567" spans="7:15" x14ac:dyDescent="0.25">
      <c r="G567" s="86"/>
      <c r="M567" s="86"/>
      <c r="O567" s="86"/>
    </row>
    <row r="568" spans="7:15" x14ac:dyDescent="0.25">
      <c r="G568" s="86"/>
      <c r="M568" s="86"/>
      <c r="O568" s="86"/>
    </row>
    <row r="569" spans="7:15" x14ac:dyDescent="0.25">
      <c r="G569" s="86"/>
      <c r="M569" s="86"/>
      <c r="O569" s="86"/>
    </row>
    <row r="570" spans="7:15" x14ac:dyDescent="0.25">
      <c r="G570" s="86"/>
      <c r="M570" s="86"/>
      <c r="O570" s="86"/>
    </row>
    <row r="571" spans="7:15" x14ac:dyDescent="0.25">
      <c r="G571" s="86"/>
      <c r="M571" s="86"/>
      <c r="O571" s="86"/>
    </row>
    <row r="572" spans="7:15" x14ac:dyDescent="0.25">
      <c r="G572" s="86"/>
      <c r="M572" s="86"/>
      <c r="O572" s="86"/>
    </row>
    <row r="573" spans="7:15" x14ac:dyDescent="0.25">
      <c r="G573" s="86"/>
      <c r="M573" s="86"/>
      <c r="O573" s="86"/>
    </row>
    <row r="574" spans="7:15" x14ac:dyDescent="0.25">
      <c r="G574" s="86"/>
      <c r="M574" s="86"/>
      <c r="O574" s="86"/>
    </row>
    <row r="575" spans="7:15" x14ac:dyDescent="0.25">
      <c r="G575" s="86"/>
      <c r="M575" s="86"/>
      <c r="O575" s="86"/>
    </row>
    <row r="576" spans="7:15" x14ac:dyDescent="0.25">
      <c r="G576" s="86"/>
      <c r="M576" s="86"/>
      <c r="O576" s="86"/>
    </row>
    <row r="577" spans="7:15" x14ac:dyDescent="0.25">
      <c r="G577" s="86"/>
      <c r="M577" s="86"/>
      <c r="O577" s="86"/>
    </row>
    <row r="578" spans="7:15" x14ac:dyDescent="0.25">
      <c r="G578" s="86"/>
      <c r="M578" s="86"/>
      <c r="O578" s="86"/>
    </row>
    <row r="579" spans="7:15" x14ac:dyDescent="0.25">
      <c r="G579" s="86"/>
      <c r="M579" s="86"/>
      <c r="O579" s="86"/>
    </row>
    <row r="580" spans="7:15" x14ac:dyDescent="0.25">
      <c r="G580" s="86"/>
      <c r="M580" s="86"/>
      <c r="O580" s="86"/>
    </row>
    <row r="581" spans="7:15" x14ac:dyDescent="0.25">
      <c r="G581" s="86"/>
      <c r="M581" s="86"/>
      <c r="O581" s="86"/>
    </row>
    <row r="582" spans="7:15" x14ac:dyDescent="0.25">
      <c r="G582" s="86"/>
      <c r="M582" s="86"/>
      <c r="O582" s="86"/>
    </row>
    <row r="583" spans="7:15" x14ac:dyDescent="0.25">
      <c r="G583" s="86"/>
      <c r="M583" s="86"/>
      <c r="O583" s="86"/>
    </row>
    <row r="584" spans="7:15" x14ac:dyDescent="0.25">
      <c r="G584" s="86"/>
      <c r="M584" s="86"/>
      <c r="O584" s="86"/>
    </row>
    <row r="585" spans="7:15" x14ac:dyDescent="0.25">
      <c r="G585" s="86"/>
      <c r="M585" s="86"/>
      <c r="O585" s="86"/>
    </row>
    <row r="586" spans="7:15" x14ac:dyDescent="0.25">
      <c r="G586" s="86"/>
      <c r="M586" s="86"/>
      <c r="O586" s="86"/>
    </row>
    <row r="587" spans="7:15" x14ac:dyDescent="0.25">
      <c r="G587" s="86"/>
      <c r="M587" s="86"/>
      <c r="O587" s="86"/>
    </row>
    <row r="588" spans="7:15" x14ac:dyDescent="0.25">
      <c r="G588" s="86"/>
      <c r="M588" s="86"/>
      <c r="O588" s="86"/>
    </row>
    <row r="589" spans="7:15" x14ac:dyDescent="0.25">
      <c r="G589" s="86"/>
      <c r="M589" s="86"/>
      <c r="O589" s="86"/>
    </row>
    <row r="590" spans="7:15" x14ac:dyDescent="0.25">
      <c r="G590" s="86"/>
      <c r="M590" s="86"/>
      <c r="O590" s="86"/>
    </row>
    <row r="591" spans="7:15" x14ac:dyDescent="0.25">
      <c r="G591" s="86"/>
      <c r="M591" s="86"/>
      <c r="O591" s="86"/>
    </row>
    <row r="592" spans="7:15" x14ac:dyDescent="0.25">
      <c r="G592" s="86"/>
      <c r="M592" s="86"/>
      <c r="O592" s="86"/>
    </row>
    <row r="593" spans="7:15" x14ac:dyDescent="0.25">
      <c r="G593" s="86"/>
      <c r="M593" s="86"/>
      <c r="O593" s="86"/>
    </row>
    <row r="594" spans="7:15" x14ac:dyDescent="0.25">
      <c r="G594" s="86"/>
      <c r="M594" s="86"/>
      <c r="O594" s="86"/>
    </row>
    <row r="595" spans="7:15" x14ac:dyDescent="0.25">
      <c r="G595" s="86"/>
      <c r="M595" s="86"/>
      <c r="O595" s="86"/>
    </row>
    <row r="596" spans="7:15" x14ac:dyDescent="0.25">
      <c r="G596" s="86"/>
      <c r="M596" s="86"/>
      <c r="O596" s="86"/>
    </row>
    <row r="597" spans="7:15" x14ac:dyDescent="0.25">
      <c r="G597" s="86"/>
      <c r="M597" s="86"/>
      <c r="O597" s="86"/>
    </row>
    <row r="598" spans="7:15" x14ac:dyDescent="0.25">
      <c r="G598" s="86"/>
      <c r="M598" s="86"/>
      <c r="O598" s="86"/>
    </row>
    <row r="599" spans="7:15" x14ac:dyDescent="0.25">
      <c r="G599" s="86"/>
      <c r="M599" s="86"/>
      <c r="O599" s="86"/>
    </row>
    <row r="600" spans="7:15" x14ac:dyDescent="0.25">
      <c r="G600" s="86"/>
      <c r="M600" s="86"/>
      <c r="O600" s="86"/>
    </row>
    <row r="601" spans="7:15" x14ac:dyDescent="0.25">
      <c r="G601" s="86"/>
      <c r="M601" s="86"/>
      <c r="O601" s="86"/>
    </row>
    <row r="602" spans="7:15" x14ac:dyDescent="0.25">
      <c r="G602" s="86"/>
      <c r="M602" s="86"/>
      <c r="O602" s="86"/>
    </row>
    <row r="603" spans="7:15" x14ac:dyDescent="0.25">
      <c r="G603" s="86"/>
      <c r="M603" s="86"/>
      <c r="O603" s="86"/>
    </row>
    <row r="604" spans="7:15" x14ac:dyDescent="0.25">
      <c r="G604" s="86"/>
      <c r="M604" s="86"/>
      <c r="O604" s="86"/>
    </row>
    <row r="605" spans="7:15" x14ac:dyDescent="0.25">
      <c r="G605" s="86"/>
      <c r="M605" s="86"/>
      <c r="O605" s="86"/>
    </row>
    <row r="606" spans="7:15" x14ac:dyDescent="0.25">
      <c r="G606" s="86"/>
      <c r="M606" s="86"/>
      <c r="O606" s="86"/>
    </row>
    <row r="607" spans="7:15" x14ac:dyDescent="0.25">
      <c r="G607" s="86"/>
      <c r="M607" s="86"/>
      <c r="O607" s="86"/>
    </row>
    <row r="608" spans="7:15" x14ac:dyDescent="0.25">
      <c r="G608" s="86"/>
      <c r="M608" s="86"/>
      <c r="O608" s="86"/>
    </row>
    <row r="609" spans="7:15" x14ac:dyDescent="0.25">
      <c r="G609" s="86"/>
      <c r="M609" s="86"/>
      <c r="O609" s="86"/>
    </row>
    <row r="610" spans="7:15" x14ac:dyDescent="0.25">
      <c r="G610" s="86"/>
      <c r="M610" s="86"/>
      <c r="O610" s="86"/>
    </row>
    <row r="611" spans="7:15" x14ac:dyDescent="0.25">
      <c r="G611" s="86"/>
      <c r="M611" s="86"/>
      <c r="O611" s="86"/>
    </row>
    <row r="612" spans="7:15" x14ac:dyDescent="0.25">
      <c r="G612" s="86"/>
      <c r="M612" s="86"/>
      <c r="O612" s="86"/>
    </row>
    <row r="613" spans="7:15" x14ac:dyDescent="0.25">
      <c r="G613" s="86"/>
      <c r="M613" s="86"/>
      <c r="O613" s="86"/>
    </row>
    <row r="614" spans="7:15" x14ac:dyDescent="0.25">
      <c r="G614" s="86"/>
      <c r="M614" s="86"/>
      <c r="O614" s="86"/>
    </row>
    <row r="615" spans="7:15" x14ac:dyDescent="0.25">
      <c r="G615" s="86"/>
      <c r="M615" s="86"/>
      <c r="O615" s="86"/>
    </row>
    <row r="616" spans="7:15" x14ac:dyDescent="0.25">
      <c r="G616" s="86"/>
      <c r="M616" s="86"/>
      <c r="O616" s="86"/>
    </row>
    <row r="617" spans="7:15" x14ac:dyDescent="0.25">
      <c r="G617" s="86"/>
      <c r="M617" s="86"/>
      <c r="O617" s="86"/>
    </row>
    <row r="618" spans="7:15" x14ac:dyDescent="0.25">
      <c r="G618" s="86"/>
      <c r="M618" s="86"/>
      <c r="O618" s="86"/>
    </row>
    <row r="619" spans="7:15" x14ac:dyDescent="0.25">
      <c r="G619" s="86"/>
      <c r="M619" s="86"/>
      <c r="O619" s="86"/>
    </row>
    <row r="620" spans="7:15" x14ac:dyDescent="0.25">
      <c r="G620" s="86"/>
      <c r="M620" s="86"/>
      <c r="O620" s="86"/>
    </row>
    <row r="621" spans="7:15" x14ac:dyDescent="0.25">
      <c r="G621" s="86"/>
      <c r="M621" s="86"/>
      <c r="O621" s="86"/>
    </row>
    <row r="622" spans="7:15" x14ac:dyDescent="0.25">
      <c r="G622" s="86"/>
      <c r="M622" s="86"/>
      <c r="O622" s="86"/>
    </row>
    <row r="623" spans="7:15" x14ac:dyDescent="0.25">
      <c r="G623" s="86"/>
      <c r="M623" s="86"/>
      <c r="O623" s="86"/>
    </row>
    <row r="624" spans="7:15" x14ac:dyDescent="0.25">
      <c r="G624" s="86"/>
      <c r="M624" s="86"/>
      <c r="O624" s="86"/>
    </row>
    <row r="625" spans="7:15" x14ac:dyDescent="0.25">
      <c r="G625" s="86"/>
      <c r="M625" s="86"/>
      <c r="O625" s="86"/>
    </row>
    <row r="626" spans="7:15" x14ac:dyDescent="0.25">
      <c r="G626" s="86"/>
      <c r="M626" s="86"/>
      <c r="O626" s="86"/>
    </row>
    <row r="627" spans="7:15" x14ac:dyDescent="0.25">
      <c r="G627" s="86"/>
      <c r="M627" s="86"/>
      <c r="O627" s="86"/>
    </row>
    <row r="628" spans="7:15" x14ac:dyDescent="0.25">
      <c r="G628" s="86"/>
      <c r="M628" s="86"/>
      <c r="O628" s="86"/>
    </row>
    <row r="629" spans="7:15" x14ac:dyDescent="0.25">
      <c r="G629" s="86"/>
      <c r="M629" s="86"/>
      <c r="O629" s="86"/>
    </row>
    <row r="630" spans="7:15" x14ac:dyDescent="0.25">
      <c r="G630" s="86"/>
      <c r="M630" s="86"/>
      <c r="O630" s="86"/>
    </row>
    <row r="631" spans="7:15" x14ac:dyDescent="0.25">
      <c r="G631" s="86"/>
      <c r="M631" s="86"/>
      <c r="O631" s="86"/>
    </row>
    <row r="632" spans="7:15" x14ac:dyDescent="0.25">
      <c r="G632" s="86"/>
      <c r="M632" s="86"/>
      <c r="O632" s="86"/>
    </row>
    <row r="633" spans="7:15" x14ac:dyDescent="0.25">
      <c r="G633" s="86"/>
      <c r="M633" s="86"/>
      <c r="O633" s="86"/>
    </row>
    <row r="634" spans="7:15" x14ac:dyDescent="0.25">
      <c r="G634" s="86"/>
      <c r="M634" s="86"/>
      <c r="O634" s="86"/>
    </row>
    <row r="635" spans="7:15" x14ac:dyDescent="0.25">
      <c r="G635" s="86"/>
      <c r="M635" s="86"/>
      <c r="O635" s="86"/>
    </row>
    <row r="636" spans="7:15" x14ac:dyDescent="0.25">
      <c r="G636" s="86"/>
      <c r="M636" s="86"/>
      <c r="O636" s="86"/>
    </row>
    <row r="637" spans="7:15" x14ac:dyDescent="0.25">
      <c r="G637" s="86"/>
      <c r="M637" s="86"/>
      <c r="O637" s="86"/>
    </row>
    <row r="638" spans="7:15" x14ac:dyDescent="0.25">
      <c r="G638" s="86"/>
      <c r="M638" s="86"/>
      <c r="O638" s="86"/>
    </row>
    <row r="639" spans="7:15" x14ac:dyDescent="0.25">
      <c r="G639" s="86"/>
      <c r="M639" s="86"/>
      <c r="O639" s="86"/>
    </row>
    <row r="640" spans="7:15" x14ac:dyDescent="0.25">
      <c r="G640" s="86"/>
      <c r="M640" s="86"/>
      <c r="O640" s="86"/>
    </row>
    <row r="641" spans="7:15" x14ac:dyDescent="0.25">
      <c r="G641" s="86"/>
      <c r="M641" s="86"/>
      <c r="O641" s="86"/>
    </row>
    <row r="642" spans="7:15" x14ac:dyDescent="0.25">
      <c r="G642" s="86"/>
      <c r="M642" s="86"/>
      <c r="O642" s="86"/>
    </row>
    <row r="643" spans="7:15" x14ac:dyDescent="0.25">
      <c r="G643" s="86"/>
      <c r="M643" s="86"/>
      <c r="O643" s="86"/>
    </row>
    <row r="644" spans="7:15" x14ac:dyDescent="0.25">
      <c r="G644" s="86"/>
      <c r="M644" s="86"/>
      <c r="O644" s="86"/>
    </row>
    <row r="645" spans="7:15" x14ac:dyDescent="0.25">
      <c r="G645" s="86"/>
      <c r="M645" s="86"/>
      <c r="O645" s="86"/>
    </row>
    <row r="646" spans="7:15" x14ac:dyDescent="0.25">
      <c r="G646" s="86"/>
      <c r="M646" s="86"/>
      <c r="O646" s="86"/>
    </row>
    <row r="647" spans="7:15" x14ac:dyDescent="0.25">
      <c r="G647" s="86"/>
      <c r="M647" s="86"/>
      <c r="O647" s="86"/>
    </row>
    <row r="648" spans="7:15" x14ac:dyDescent="0.25">
      <c r="G648" s="86"/>
      <c r="M648" s="86"/>
      <c r="O648" s="86"/>
    </row>
    <row r="649" spans="7:15" x14ac:dyDescent="0.25">
      <c r="G649" s="86"/>
      <c r="M649" s="86"/>
      <c r="O649" s="86"/>
    </row>
    <row r="650" spans="7:15" x14ac:dyDescent="0.25">
      <c r="G650" s="86"/>
      <c r="M650" s="86"/>
      <c r="O650" s="86"/>
    </row>
    <row r="651" spans="7:15" x14ac:dyDescent="0.25">
      <c r="G651" s="86"/>
      <c r="M651" s="86"/>
      <c r="O651" s="86"/>
    </row>
    <row r="652" spans="7:15" x14ac:dyDescent="0.25">
      <c r="G652" s="86"/>
      <c r="M652" s="86"/>
      <c r="O652" s="86"/>
    </row>
    <row r="653" spans="7:15" x14ac:dyDescent="0.25">
      <c r="G653" s="86"/>
      <c r="M653" s="86"/>
      <c r="O653" s="86"/>
    </row>
    <row r="654" spans="7:15" x14ac:dyDescent="0.25">
      <c r="G654" s="86"/>
      <c r="M654" s="86"/>
      <c r="O654" s="86"/>
    </row>
    <row r="655" spans="7:15" x14ac:dyDescent="0.25">
      <c r="G655" s="86"/>
      <c r="M655" s="86"/>
      <c r="O655" s="86"/>
    </row>
    <row r="656" spans="7:15" x14ac:dyDescent="0.25">
      <c r="G656" s="86"/>
      <c r="M656" s="86"/>
      <c r="O656" s="86"/>
    </row>
    <row r="657" spans="7:15" x14ac:dyDescent="0.25">
      <c r="G657" s="86"/>
      <c r="M657" s="86"/>
      <c r="O657" s="86"/>
    </row>
    <row r="658" spans="7:15" x14ac:dyDescent="0.25">
      <c r="G658" s="86"/>
      <c r="M658" s="86"/>
      <c r="O658" s="86"/>
    </row>
    <row r="659" spans="7:15" x14ac:dyDescent="0.25">
      <c r="G659" s="86"/>
      <c r="M659" s="86"/>
      <c r="O659" s="86"/>
    </row>
    <row r="660" spans="7:15" x14ac:dyDescent="0.25">
      <c r="G660" s="86"/>
      <c r="M660" s="86"/>
      <c r="O660" s="86"/>
    </row>
    <row r="661" spans="7:15" x14ac:dyDescent="0.25">
      <c r="G661" s="86"/>
      <c r="M661" s="86"/>
      <c r="O661" s="86"/>
    </row>
    <row r="662" spans="7:15" x14ac:dyDescent="0.25">
      <c r="G662" s="86"/>
      <c r="M662" s="86"/>
      <c r="O662" s="86"/>
    </row>
    <row r="663" spans="7:15" x14ac:dyDescent="0.25">
      <c r="G663" s="86"/>
      <c r="M663" s="86"/>
      <c r="O663" s="86"/>
    </row>
    <row r="664" spans="7:15" x14ac:dyDescent="0.25">
      <c r="G664" s="86"/>
      <c r="M664" s="86"/>
      <c r="O664" s="86"/>
    </row>
    <row r="665" spans="7:15" x14ac:dyDescent="0.25">
      <c r="G665" s="86"/>
      <c r="M665" s="86"/>
      <c r="O665" s="86"/>
    </row>
    <row r="666" spans="7:15" x14ac:dyDescent="0.25">
      <c r="G666" s="86"/>
      <c r="M666" s="86"/>
      <c r="O666" s="86"/>
    </row>
    <row r="667" spans="7:15" x14ac:dyDescent="0.25">
      <c r="G667" s="86"/>
      <c r="M667" s="86"/>
      <c r="O667" s="86"/>
    </row>
    <row r="668" spans="7:15" x14ac:dyDescent="0.25">
      <c r="G668" s="86"/>
      <c r="M668" s="86"/>
      <c r="O668" s="86"/>
    </row>
    <row r="669" spans="7:15" x14ac:dyDescent="0.25">
      <c r="G669" s="86"/>
      <c r="M669" s="86"/>
      <c r="O669" s="86"/>
    </row>
    <row r="670" spans="7:15" x14ac:dyDescent="0.25">
      <c r="G670" s="86"/>
      <c r="M670" s="86"/>
      <c r="O670" s="86"/>
    </row>
    <row r="671" spans="7:15" x14ac:dyDescent="0.25">
      <c r="G671" s="86"/>
      <c r="M671" s="86"/>
      <c r="O671" s="86"/>
    </row>
    <row r="672" spans="7:15" x14ac:dyDescent="0.25">
      <c r="G672" s="86"/>
      <c r="M672" s="86"/>
      <c r="O672" s="86"/>
    </row>
    <row r="673" spans="7:15" x14ac:dyDescent="0.25">
      <c r="G673" s="86"/>
      <c r="M673" s="86"/>
      <c r="O673" s="86"/>
    </row>
    <row r="674" spans="7:15" x14ac:dyDescent="0.25">
      <c r="G674" s="86"/>
      <c r="M674" s="86"/>
      <c r="O674" s="86"/>
    </row>
    <row r="675" spans="7:15" x14ac:dyDescent="0.25">
      <c r="G675" s="86"/>
      <c r="M675" s="86"/>
      <c r="O675" s="86"/>
    </row>
    <row r="676" spans="7:15" x14ac:dyDescent="0.25">
      <c r="G676" s="86"/>
      <c r="M676" s="86"/>
      <c r="O676" s="86"/>
    </row>
    <row r="677" spans="7:15" x14ac:dyDescent="0.25">
      <c r="G677" s="86"/>
      <c r="M677" s="86"/>
      <c r="O677" s="86"/>
    </row>
    <row r="678" spans="7:15" x14ac:dyDescent="0.25">
      <c r="G678" s="86"/>
      <c r="M678" s="86"/>
      <c r="O678" s="86"/>
    </row>
    <row r="679" spans="7:15" x14ac:dyDescent="0.25">
      <c r="G679" s="86"/>
      <c r="M679" s="86"/>
      <c r="O679" s="86"/>
    </row>
    <row r="680" spans="7:15" x14ac:dyDescent="0.25">
      <c r="G680" s="86"/>
      <c r="M680" s="86"/>
      <c r="O680" s="86"/>
    </row>
    <row r="681" spans="7:15" x14ac:dyDescent="0.25">
      <c r="G681" s="86"/>
      <c r="M681" s="86"/>
      <c r="O681" s="86"/>
    </row>
    <row r="682" spans="7:15" x14ac:dyDescent="0.25">
      <c r="G682" s="86"/>
      <c r="M682" s="86"/>
      <c r="O682" s="86"/>
    </row>
    <row r="683" spans="7:15" x14ac:dyDescent="0.25">
      <c r="G683" s="86"/>
      <c r="M683" s="86"/>
      <c r="O683" s="86"/>
    </row>
    <row r="684" spans="7:15" x14ac:dyDescent="0.25">
      <c r="G684" s="86"/>
      <c r="M684" s="86"/>
      <c r="O684" s="86"/>
    </row>
    <row r="685" spans="7:15" x14ac:dyDescent="0.25">
      <c r="G685" s="86"/>
      <c r="M685" s="86"/>
      <c r="O685" s="86"/>
    </row>
    <row r="686" spans="7:15" x14ac:dyDescent="0.25">
      <c r="G686" s="86"/>
      <c r="M686" s="86"/>
      <c r="O686" s="86"/>
    </row>
    <row r="687" spans="7:15" x14ac:dyDescent="0.25">
      <c r="G687" s="86"/>
      <c r="M687" s="86"/>
      <c r="O687" s="86"/>
    </row>
    <row r="688" spans="7:15" x14ac:dyDescent="0.25">
      <c r="G688" s="86"/>
      <c r="M688" s="86"/>
      <c r="O688" s="86"/>
    </row>
    <row r="689" spans="7:15" x14ac:dyDescent="0.25">
      <c r="G689" s="86"/>
      <c r="M689" s="86"/>
      <c r="O689" s="86"/>
    </row>
    <row r="690" spans="7:15" x14ac:dyDescent="0.25">
      <c r="G690" s="86"/>
      <c r="M690" s="86"/>
      <c r="O690" s="86"/>
    </row>
    <row r="691" spans="7:15" x14ac:dyDescent="0.25">
      <c r="G691" s="86"/>
      <c r="M691" s="86"/>
      <c r="O691" s="86"/>
    </row>
    <row r="692" spans="7:15" x14ac:dyDescent="0.25">
      <c r="G692" s="86"/>
      <c r="M692" s="86"/>
      <c r="O692" s="86"/>
    </row>
    <row r="693" spans="7:15" x14ac:dyDescent="0.25">
      <c r="G693" s="86"/>
      <c r="M693" s="86"/>
      <c r="O693" s="86"/>
    </row>
    <row r="694" spans="7:15" x14ac:dyDescent="0.25">
      <c r="G694" s="86"/>
      <c r="M694" s="86"/>
      <c r="O694" s="86"/>
    </row>
    <row r="695" spans="7:15" x14ac:dyDescent="0.25">
      <c r="G695" s="86"/>
      <c r="M695" s="86"/>
      <c r="O695" s="86"/>
    </row>
    <row r="696" spans="7:15" x14ac:dyDescent="0.25">
      <c r="G696" s="86"/>
      <c r="M696" s="86"/>
      <c r="O696" s="86"/>
    </row>
    <row r="697" spans="7:15" x14ac:dyDescent="0.25">
      <c r="G697" s="86"/>
      <c r="M697" s="86"/>
      <c r="O697" s="86"/>
    </row>
    <row r="698" spans="7:15" x14ac:dyDescent="0.25">
      <c r="G698" s="86"/>
      <c r="M698" s="86"/>
      <c r="O698" s="86"/>
    </row>
    <row r="699" spans="7:15" x14ac:dyDescent="0.25">
      <c r="G699" s="86"/>
      <c r="M699" s="86"/>
      <c r="O699" s="86"/>
    </row>
    <row r="700" spans="7:15" x14ac:dyDescent="0.25">
      <c r="G700" s="86"/>
      <c r="M700" s="86"/>
      <c r="O700" s="86"/>
    </row>
    <row r="701" spans="7:15" x14ac:dyDescent="0.25">
      <c r="G701" s="86"/>
      <c r="M701" s="86"/>
      <c r="O701" s="86"/>
    </row>
    <row r="702" spans="7:15" x14ac:dyDescent="0.25">
      <c r="G702" s="86"/>
      <c r="M702" s="86"/>
      <c r="O702" s="86"/>
    </row>
    <row r="703" spans="7:15" x14ac:dyDescent="0.25">
      <c r="G703" s="86"/>
      <c r="M703" s="86"/>
      <c r="O703" s="86"/>
    </row>
    <row r="704" spans="7:15" x14ac:dyDescent="0.25">
      <c r="G704" s="86"/>
      <c r="M704" s="86"/>
      <c r="O704" s="86"/>
    </row>
    <row r="705" spans="7:15" x14ac:dyDescent="0.25">
      <c r="G705" s="86"/>
      <c r="M705" s="86"/>
      <c r="O705" s="86"/>
    </row>
    <row r="706" spans="7:15" x14ac:dyDescent="0.25">
      <c r="G706" s="86"/>
      <c r="M706" s="86"/>
      <c r="O706" s="86"/>
    </row>
    <row r="707" spans="7:15" x14ac:dyDescent="0.25">
      <c r="G707" s="86"/>
      <c r="M707" s="86"/>
      <c r="O707" s="86"/>
    </row>
    <row r="708" spans="7:15" x14ac:dyDescent="0.25">
      <c r="G708" s="86"/>
      <c r="M708" s="86"/>
      <c r="O708" s="86"/>
    </row>
    <row r="709" spans="7:15" x14ac:dyDescent="0.25">
      <c r="G709" s="86"/>
      <c r="M709" s="86"/>
      <c r="O709" s="86"/>
    </row>
    <row r="710" spans="7:15" x14ac:dyDescent="0.25">
      <c r="G710" s="86"/>
      <c r="M710" s="86"/>
      <c r="O710" s="86"/>
    </row>
    <row r="711" spans="7:15" x14ac:dyDescent="0.25">
      <c r="G711" s="86"/>
      <c r="M711" s="86"/>
      <c r="O711" s="86"/>
    </row>
    <row r="712" spans="7:15" x14ac:dyDescent="0.25">
      <c r="G712" s="86"/>
      <c r="M712" s="86"/>
      <c r="O712" s="86"/>
    </row>
    <row r="713" spans="7:15" x14ac:dyDescent="0.25">
      <c r="G713" s="86"/>
      <c r="M713" s="86"/>
      <c r="O713" s="86"/>
    </row>
    <row r="714" spans="7:15" x14ac:dyDescent="0.25">
      <c r="G714" s="86"/>
      <c r="M714" s="86"/>
      <c r="O714" s="86"/>
    </row>
    <row r="715" spans="7:15" x14ac:dyDescent="0.25">
      <c r="G715" s="86"/>
      <c r="M715" s="86"/>
      <c r="O715" s="86"/>
    </row>
    <row r="716" spans="7:15" x14ac:dyDescent="0.25">
      <c r="G716" s="86"/>
      <c r="M716" s="86"/>
      <c r="O716" s="86"/>
    </row>
    <row r="717" spans="7:15" x14ac:dyDescent="0.25">
      <c r="G717" s="86"/>
      <c r="M717" s="86"/>
      <c r="O717" s="86"/>
    </row>
    <row r="718" spans="7:15" x14ac:dyDescent="0.25">
      <c r="G718" s="86"/>
      <c r="M718" s="86"/>
      <c r="O718" s="86"/>
    </row>
    <row r="719" spans="7:15" x14ac:dyDescent="0.25">
      <c r="G719" s="86"/>
      <c r="M719" s="86"/>
      <c r="O719" s="86"/>
    </row>
    <row r="720" spans="7:15" x14ac:dyDescent="0.25">
      <c r="G720" s="86"/>
      <c r="M720" s="86"/>
      <c r="O720" s="86"/>
    </row>
    <row r="721" spans="7:15" x14ac:dyDescent="0.25">
      <c r="G721" s="86"/>
      <c r="M721" s="86"/>
      <c r="O721" s="86"/>
    </row>
    <row r="722" spans="7:15" x14ac:dyDescent="0.25">
      <c r="G722" s="86"/>
      <c r="M722" s="86"/>
      <c r="O722" s="86"/>
    </row>
    <row r="723" spans="7:15" x14ac:dyDescent="0.25">
      <c r="G723" s="86"/>
      <c r="M723" s="86"/>
      <c r="O723" s="86"/>
    </row>
    <row r="724" spans="7:15" x14ac:dyDescent="0.25">
      <c r="G724" s="86"/>
      <c r="M724" s="86"/>
      <c r="O724" s="86"/>
    </row>
    <row r="725" spans="7:15" x14ac:dyDescent="0.25">
      <c r="G725" s="86"/>
      <c r="M725" s="86"/>
      <c r="O725" s="86"/>
    </row>
    <row r="726" spans="7:15" x14ac:dyDescent="0.25">
      <c r="G726" s="86"/>
      <c r="M726" s="86"/>
      <c r="O726" s="86"/>
    </row>
    <row r="727" spans="7:15" x14ac:dyDescent="0.25">
      <c r="G727" s="86"/>
      <c r="M727" s="86"/>
      <c r="O727" s="86"/>
    </row>
    <row r="728" spans="7:15" x14ac:dyDescent="0.25">
      <c r="G728" s="86"/>
      <c r="M728" s="86"/>
      <c r="O728" s="86"/>
    </row>
    <row r="729" spans="7:15" x14ac:dyDescent="0.25">
      <c r="G729" s="86"/>
      <c r="M729" s="86"/>
      <c r="O729" s="86"/>
    </row>
    <row r="730" spans="7:15" x14ac:dyDescent="0.25">
      <c r="G730" s="86"/>
      <c r="M730" s="86"/>
      <c r="O730" s="86"/>
    </row>
    <row r="731" spans="7:15" x14ac:dyDescent="0.25">
      <c r="G731" s="86"/>
      <c r="M731" s="86"/>
      <c r="O731" s="86"/>
    </row>
    <row r="732" spans="7:15" x14ac:dyDescent="0.25">
      <c r="G732" s="86"/>
      <c r="M732" s="86"/>
      <c r="O732" s="86"/>
    </row>
    <row r="733" spans="7:15" x14ac:dyDescent="0.25">
      <c r="G733" s="86"/>
      <c r="M733" s="86"/>
      <c r="O733" s="86"/>
    </row>
    <row r="734" spans="7:15" x14ac:dyDescent="0.25">
      <c r="G734" s="86"/>
      <c r="M734" s="86"/>
      <c r="O734" s="86"/>
    </row>
    <row r="735" spans="7:15" x14ac:dyDescent="0.25">
      <c r="G735" s="86"/>
      <c r="M735" s="86"/>
      <c r="O735" s="86"/>
    </row>
    <row r="736" spans="7:15" x14ac:dyDescent="0.25">
      <c r="G736" s="86"/>
      <c r="M736" s="86"/>
      <c r="O736" s="86"/>
    </row>
    <row r="737" spans="7:15" x14ac:dyDescent="0.25">
      <c r="G737" s="86"/>
      <c r="M737" s="86"/>
      <c r="O737" s="86"/>
    </row>
    <row r="738" spans="7:15" x14ac:dyDescent="0.25">
      <c r="G738" s="86"/>
      <c r="M738" s="86"/>
      <c r="O738" s="86"/>
    </row>
    <row r="739" spans="7:15" x14ac:dyDescent="0.25">
      <c r="G739" s="86"/>
      <c r="M739" s="86"/>
      <c r="O739" s="86"/>
    </row>
    <row r="740" spans="7:15" x14ac:dyDescent="0.25">
      <c r="G740" s="86"/>
      <c r="M740" s="86"/>
      <c r="O740" s="86"/>
    </row>
    <row r="741" spans="7:15" x14ac:dyDescent="0.25">
      <c r="G741" s="86"/>
      <c r="M741" s="86"/>
      <c r="O741" s="86"/>
    </row>
    <row r="742" spans="7:15" x14ac:dyDescent="0.25">
      <c r="G742" s="86"/>
      <c r="M742" s="86"/>
      <c r="O742" s="86"/>
    </row>
    <row r="743" spans="7:15" x14ac:dyDescent="0.25">
      <c r="G743" s="86"/>
      <c r="M743" s="86"/>
      <c r="O743" s="86"/>
    </row>
    <row r="744" spans="7:15" x14ac:dyDescent="0.25">
      <c r="G744" s="86"/>
      <c r="M744" s="86"/>
      <c r="O744" s="86"/>
    </row>
    <row r="745" spans="7:15" x14ac:dyDescent="0.25">
      <c r="G745" s="86"/>
      <c r="M745" s="86"/>
      <c r="O745" s="86"/>
    </row>
    <row r="746" spans="7:15" x14ac:dyDescent="0.25">
      <c r="G746" s="86"/>
      <c r="M746" s="86"/>
      <c r="O746" s="86"/>
    </row>
    <row r="747" spans="7:15" x14ac:dyDescent="0.25">
      <c r="G747" s="86"/>
      <c r="M747" s="86"/>
      <c r="O747" s="86"/>
    </row>
    <row r="748" spans="7:15" x14ac:dyDescent="0.25">
      <c r="G748" s="86"/>
      <c r="M748" s="86"/>
      <c r="O748" s="86"/>
    </row>
    <row r="749" spans="7:15" x14ac:dyDescent="0.25">
      <c r="G749" s="86"/>
      <c r="M749" s="86"/>
      <c r="O749" s="86"/>
    </row>
    <row r="750" spans="7:15" x14ac:dyDescent="0.25">
      <c r="G750" s="86"/>
      <c r="M750" s="86"/>
      <c r="O750" s="86"/>
    </row>
    <row r="751" spans="7:15" x14ac:dyDescent="0.25">
      <c r="G751" s="86"/>
      <c r="M751" s="86"/>
      <c r="O751" s="86"/>
    </row>
    <row r="752" spans="7:15" x14ac:dyDescent="0.25">
      <c r="G752" s="86"/>
      <c r="M752" s="86"/>
      <c r="O752" s="86"/>
    </row>
    <row r="753" spans="7:15" x14ac:dyDescent="0.25">
      <c r="G753" s="86"/>
      <c r="M753" s="86"/>
      <c r="O753" s="86"/>
    </row>
    <row r="754" spans="7:15" x14ac:dyDescent="0.25">
      <c r="G754" s="86"/>
      <c r="M754" s="86"/>
      <c r="O754" s="86"/>
    </row>
    <row r="755" spans="7:15" x14ac:dyDescent="0.25">
      <c r="G755" s="86"/>
      <c r="M755" s="86"/>
      <c r="O755" s="86"/>
    </row>
    <row r="756" spans="7:15" x14ac:dyDescent="0.25">
      <c r="G756" s="86"/>
      <c r="M756" s="86"/>
      <c r="O756" s="86"/>
    </row>
    <row r="757" spans="7:15" x14ac:dyDescent="0.25">
      <c r="G757" s="86"/>
      <c r="M757" s="86"/>
      <c r="O757" s="86"/>
    </row>
    <row r="758" spans="7:15" x14ac:dyDescent="0.25">
      <c r="G758" s="86"/>
      <c r="M758" s="86"/>
      <c r="O758" s="86"/>
    </row>
    <row r="759" spans="7:15" x14ac:dyDescent="0.25">
      <c r="G759" s="86"/>
      <c r="M759" s="86"/>
      <c r="O759" s="86"/>
    </row>
    <row r="760" spans="7:15" x14ac:dyDescent="0.25">
      <c r="G760" s="86"/>
      <c r="M760" s="86"/>
      <c r="O760" s="86"/>
    </row>
    <row r="761" spans="7:15" x14ac:dyDescent="0.25">
      <c r="G761" s="86"/>
      <c r="M761" s="86"/>
      <c r="O761" s="86"/>
    </row>
    <row r="762" spans="7:15" x14ac:dyDescent="0.25">
      <c r="G762" s="86"/>
      <c r="M762" s="86"/>
      <c r="O762" s="86"/>
    </row>
    <row r="763" spans="7:15" x14ac:dyDescent="0.25">
      <c r="G763" s="86"/>
      <c r="M763" s="86"/>
      <c r="O763" s="86"/>
    </row>
    <row r="764" spans="7:15" x14ac:dyDescent="0.25">
      <c r="G764" s="86"/>
      <c r="M764" s="86"/>
      <c r="O764" s="86"/>
    </row>
    <row r="765" spans="7:15" x14ac:dyDescent="0.25">
      <c r="G765" s="86"/>
      <c r="M765" s="86"/>
      <c r="O765" s="86"/>
    </row>
    <row r="766" spans="7:15" x14ac:dyDescent="0.25">
      <c r="G766" s="86"/>
      <c r="M766" s="86"/>
      <c r="O766" s="86"/>
    </row>
    <row r="767" spans="7:15" x14ac:dyDescent="0.25">
      <c r="G767" s="86"/>
      <c r="M767" s="86"/>
      <c r="O767" s="86"/>
    </row>
    <row r="768" spans="7:15" x14ac:dyDescent="0.25">
      <c r="G768" s="86"/>
      <c r="M768" s="86"/>
      <c r="O768" s="86"/>
    </row>
    <row r="769" spans="7:15" x14ac:dyDescent="0.25">
      <c r="G769" s="86"/>
      <c r="M769" s="86"/>
      <c r="O769" s="86"/>
    </row>
    <row r="770" spans="7:15" x14ac:dyDescent="0.25">
      <c r="G770" s="86"/>
      <c r="M770" s="86"/>
      <c r="O770" s="86"/>
    </row>
    <row r="771" spans="7:15" x14ac:dyDescent="0.25">
      <c r="G771" s="86"/>
      <c r="M771" s="86"/>
      <c r="O771" s="86"/>
    </row>
    <row r="772" spans="7:15" x14ac:dyDescent="0.25">
      <c r="G772" s="86"/>
      <c r="M772" s="86"/>
      <c r="O772" s="86"/>
    </row>
    <row r="773" spans="7:15" x14ac:dyDescent="0.25">
      <c r="G773" s="86"/>
      <c r="M773" s="86"/>
      <c r="O773" s="86"/>
    </row>
    <row r="774" spans="7:15" x14ac:dyDescent="0.25">
      <c r="G774" s="86"/>
      <c r="M774" s="86"/>
      <c r="O774" s="86"/>
    </row>
    <row r="775" spans="7:15" x14ac:dyDescent="0.25">
      <c r="G775" s="86"/>
      <c r="M775" s="86"/>
      <c r="O775" s="86"/>
    </row>
    <row r="776" spans="7:15" x14ac:dyDescent="0.25">
      <c r="G776" s="86"/>
      <c r="M776" s="86"/>
      <c r="O776" s="86"/>
    </row>
    <row r="777" spans="7:15" x14ac:dyDescent="0.25">
      <c r="G777" s="86"/>
      <c r="M777" s="86"/>
      <c r="O777" s="86"/>
    </row>
    <row r="778" spans="7:15" x14ac:dyDescent="0.25">
      <c r="G778" s="86"/>
      <c r="M778" s="86"/>
      <c r="O778" s="86"/>
    </row>
    <row r="779" spans="7:15" x14ac:dyDescent="0.25">
      <c r="G779" s="86"/>
      <c r="M779" s="86"/>
      <c r="O779" s="86"/>
    </row>
    <row r="780" spans="7:15" x14ac:dyDescent="0.25">
      <c r="G780" s="86"/>
      <c r="M780" s="86"/>
      <c r="O780" s="86"/>
    </row>
    <row r="781" spans="7:15" x14ac:dyDescent="0.25">
      <c r="G781" s="86"/>
      <c r="M781" s="86"/>
      <c r="O781" s="86"/>
    </row>
    <row r="782" spans="7:15" x14ac:dyDescent="0.25">
      <c r="G782" s="86"/>
      <c r="M782" s="86"/>
      <c r="O782" s="86"/>
    </row>
    <row r="783" spans="7:15" x14ac:dyDescent="0.25">
      <c r="G783" s="86"/>
      <c r="M783" s="86"/>
      <c r="O783" s="86"/>
    </row>
    <row r="784" spans="7:15" x14ac:dyDescent="0.25">
      <c r="G784" s="86"/>
      <c r="M784" s="86"/>
      <c r="O784" s="86"/>
    </row>
    <row r="785" spans="7:15" x14ac:dyDescent="0.25">
      <c r="G785" s="86"/>
      <c r="M785" s="86"/>
      <c r="O785" s="86"/>
    </row>
    <row r="786" spans="7:15" x14ac:dyDescent="0.25">
      <c r="G786" s="86"/>
      <c r="M786" s="86"/>
      <c r="O786" s="86"/>
    </row>
    <row r="787" spans="7:15" x14ac:dyDescent="0.25">
      <c r="G787" s="86"/>
      <c r="M787" s="86"/>
      <c r="O787" s="86"/>
    </row>
    <row r="788" spans="7:15" x14ac:dyDescent="0.25">
      <c r="G788" s="86"/>
      <c r="M788" s="86"/>
      <c r="O788" s="86"/>
    </row>
    <row r="789" spans="7:15" x14ac:dyDescent="0.25">
      <c r="G789" s="86"/>
      <c r="M789" s="86"/>
      <c r="O789" s="86"/>
    </row>
    <row r="790" spans="7:15" x14ac:dyDescent="0.25">
      <c r="G790" s="86"/>
      <c r="M790" s="86"/>
      <c r="O790" s="86"/>
    </row>
    <row r="791" spans="7:15" x14ac:dyDescent="0.25">
      <c r="G791" s="86"/>
      <c r="M791" s="86"/>
      <c r="O791" s="86"/>
    </row>
    <row r="792" spans="7:15" x14ac:dyDescent="0.25">
      <c r="G792" s="86"/>
      <c r="M792" s="86"/>
      <c r="O792" s="86"/>
    </row>
    <row r="793" spans="7:15" x14ac:dyDescent="0.25">
      <c r="G793" s="86"/>
      <c r="M793" s="86"/>
      <c r="O793" s="86"/>
    </row>
    <row r="794" spans="7:15" x14ac:dyDescent="0.25">
      <c r="G794" s="86"/>
      <c r="M794" s="86"/>
      <c r="O794" s="86"/>
    </row>
    <row r="795" spans="7:15" x14ac:dyDescent="0.25">
      <c r="G795" s="86"/>
      <c r="M795" s="86"/>
      <c r="O795" s="86"/>
    </row>
    <row r="796" spans="7:15" x14ac:dyDescent="0.25">
      <c r="G796" s="86"/>
      <c r="M796" s="86"/>
      <c r="O796" s="86"/>
    </row>
    <row r="797" spans="7:15" x14ac:dyDescent="0.25">
      <c r="G797" s="86"/>
      <c r="M797" s="86"/>
      <c r="O797" s="86"/>
    </row>
    <row r="798" spans="7:15" x14ac:dyDescent="0.25">
      <c r="G798" s="86"/>
      <c r="M798" s="86"/>
      <c r="O798" s="86"/>
    </row>
    <row r="799" spans="7:15" x14ac:dyDescent="0.25">
      <c r="G799" s="86"/>
      <c r="M799" s="86"/>
      <c r="O799" s="86"/>
    </row>
    <row r="800" spans="7:15" x14ac:dyDescent="0.25">
      <c r="G800" s="86"/>
      <c r="M800" s="86"/>
      <c r="O800" s="86"/>
    </row>
    <row r="801" spans="7:15" x14ac:dyDescent="0.25">
      <c r="G801" s="86"/>
      <c r="M801" s="86"/>
      <c r="O801" s="86"/>
    </row>
    <row r="802" spans="7:15" x14ac:dyDescent="0.25">
      <c r="G802" s="86"/>
      <c r="M802" s="86"/>
      <c r="O802" s="86"/>
    </row>
    <row r="803" spans="7:15" x14ac:dyDescent="0.25">
      <c r="G803" s="86"/>
      <c r="M803" s="86"/>
      <c r="O803" s="86"/>
    </row>
    <row r="804" spans="7:15" x14ac:dyDescent="0.25">
      <c r="G804" s="86"/>
      <c r="M804" s="86"/>
      <c r="O804" s="86"/>
    </row>
    <row r="805" spans="7:15" x14ac:dyDescent="0.25">
      <c r="G805" s="86"/>
      <c r="M805" s="86"/>
      <c r="O805" s="86"/>
    </row>
    <row r="806" spans="7:15" x14ac:dyDescent="0.25">
      <c r="G806" s="86"/>
      <c r="M806" s="86"/>
      <c r="O806" s="86"/>
    </row>
    <row r="807" spans="7:15" x14ac:dyDescent="0.25">
      <c r="G807" s="86"/>
      <c r="M807" s="86"/>
      <c r="O807" s="86"/>
    </row>
    <row r="808" spans="7:15" x14ac:dyDescent="0.25">
      <c r="G808" s="86"/>
      <c r="M808" s="86"/>
      <c r="O808" s="86"/>
    </row>
    <row r="809" spans="7:15" x14ac:dyDescent="0.25">
      <c r="G809" s="86"/>
      <c r="M809" s="86"/>
      <c r="O809" s="86"/>
    </row>
    <row r="810" spans="7:15" x14ac:dyDescent="0.25">
      <c r="G810" s="86"/>
      <c r="M810" s="86"/>
      <c r="O810" s="86"/>
    </row>
    <row r="811" spans="7:15" x14ac:dyDescent="0.25">
      <c r="G811" s="86"/>
      <c r="M811" s="86"/>
      <c r="O811" s="86"/>
    </row>
    <row r="812" spans="7:15" x14ac:dyDescent="0.25">
      <c r="G812" s="86"/>
      <c r="M812" s="86"/>
      <c r="O812" s="86"/>
    </row>
    <row r="813" spans="7:15" x14ac:dyDescent="0.25">
      <c r="G813" s="86"/>
      <c r="M813" s="86"/>
      <c r="O813" s="86"/>
    </row>
    <row r="814" spans="7:15" x14ac:dyDescent="0.25">
      <c r="G814" s="86"/>
      <c r="M814" s="86"/>
      <c r="O814" s="86"/>
    </row>
    <row r="815" spans="7:15" x14ac:dyDescent="0.25">
      <c r="G815" s="86"/>
      <c r="M815" s="86"/>
      <c r="O815" s="86"/>
    </row>
    <row r="816" spans="7:15" x14ac:dyDescent="0.25">
      <c r="G816" s="86"/>
      <c r="M816" s="86"/>
      <c r="O816" s="86"/>
    </row>
    <row r="817" spans="7:15" x14ac:dyDescent="0.25">
      <c r="G817" s="86"/>
      <c r="M817" s="86"/>
      <c r="O817" s="86"/>
    </row>
    <row r="818" spans="7:15" x14ac:dyDescent="0.25">
      <c r="G818" s="86"/>
      <c r="M818" s="86"/>
      <c r="O818" s="86"/>
    </row>
    <row r="819" spans="7:15" x14ac:dyDescent="0.25">
      <c r="G819" s="86"/>
      <c r="M819" s="86"/>
      <c r="O819" s="86"/>
    </row>
    <row r="820" spans="7:15" x14ac:dyDescent="0.25">
      <c r="G820" s="86"/>
      <c r="M820" s="86"/>
      <c r="O820" s="86"/>
    </row>
    <row r="821" spans="7:15" x14ac:dyDescent="0.25">
      <c r="G821" s="86"/>
      <c r="M821" s="86"/>
      <c r="O821" s="86"/>
    </row>
    <row r="822" spans="7:15" x14ac:dyDescent="0.25">
      <c r="G822" s="86"/>
      <c r="M822" s="86"/>
      <c r="O822" s="86"/>
    </row>
    <row r="823" spans="7:15" x14ac:dyDescent="0.25">
      <c r="G823" s="86"/>
      <c r="M823" s="86"/>
      <c r="O823" s="86"/>
    </row>
    <row r="824" spans="7:15" x14ac:dyDescent="0.25">
      <c r="G824" s="86"/>
      <c r="M824" s="86"/>
      <c r="O824" s="86"/>
    </row>
    <row r="825" spans="7:15" x14ac:dyDescent="0.25">
      <c r="G825" s="86"/>
      <c r="M825" s="86"/>
      <c r="O825" s="86"/>
    </row>
    <row r="826" spans="7:15" x14ac:dyDescent="0.25">
      <c r="G826" s="86"/>
      <c r="M826" s="86"/>
      <c r="O826" s="86"/>
    </row>
    <row r="827" spans="7:15" x14ac:dyDescent="0.25">
      <c r="G827" s="86"/>
      <c r="M827" s="86"/>
      <c r="O827" s="86"/>
    </row>
    <row r="828" spans="7:15" x14ac:dyDescent="0.25">
      <c r="G828" s="86"/>
      <c r="M828" s="86"/>
      <c r="O828" s="86"/>
    </row>
    <row r="829" spans="7:15" x14ac:dyDescent="0.25">
      <c r="G829" s="86"/>
      <c r="M829" s="86"/>
      <c r="O829" s="86"/>
    </row>
    <row r="830" spans="7:15" x14ac:dyDescent="0.25">
      <c r="G830" s="86"/>
      <c r="M830" s="86"/>
      <c r="O830" s="86"/>
    </row>
    <row r="831" spans="7:15" x14ac:dyDescent="0.25">
      <c r="G831" s="86"/>
      <c r="M831" s="86"/>
      <c r="O831" s="86"/>
    </row>
    <row r="832" spans="7:15" x14ac:dyDescent="0.25">
      <c r="G832" s="86"/>
      <c r="M832" s="86"/>
      <c r="O832" s="86"/>
    </row>
    <row r="833" spans="7:15" x14ac:dyDescent="0.25">
      <c r="G833" s="86"/>
      <c r="M833" s="86"/>
      <c r="O833" s="86"/>
    </row>
    <row r="834" spans="7:15" x14ac:dyDescent="0.25">
      <c r="G834" s="86"/>
      <c r="M834" s="86"/>
      <c r="O834" s="86"/>
    </row>
    <row r="835" spans="7:15" x14ac:dyDescent="0.25">
      <c r="G835" s="86"/>
      <c r="M835" s="86"/>
      <c r="O835" s="86"/>
    </row>
    <row r="836" spans="7:15" x14ac:dyDescent="0.25">
      <c r="G836" s="86"/>
      <c r="M836" s="86"/>
      <c r="O836" s="86"/>
    </row>
    <row r="837" spans="7:15" x14ac:dyDescent="0.25">
      <c r="G837" s="86"/>
      <c r="M837" s="86"/>
      <c r="O837" s="86"/>
    </row>
    <row r="838" spans="7:15" x14ac:dyDescent="0.25">
      <c r="G838" s="86"/>
      <c r="M838" s="86"/>
      <c r="O838" s="86"/>
    </row>
    <row r="839" spans="7:15" x14ac:dyDescent="0.25">
      <c r="G839" s="86"/>
      <c r="M839" s="86"/>
      <c r="O839" s="86"/>
    </row>
    <row r="840" spans="7:15" x14ac:dyDescent="0.25">
      <c r="G840" s="86"/>
      <c r="M840" s="86"/>
      <c r="O840" s="86"/>
    </row>
    <row r="841" spans="7:15" x14ac:dyDescent="0.25">
      <c r="G841" s="86"/>
      <c r="M841" s="86"/>
      <c r="O841" s="86"/>
    </row>
    <row r="842" spans="7:15" x14ac:dyDescent="0.25">
      <c r="G842" s="86"/>
      <c r="M842" s="86"/>
      <c r="O842" s="86"/>
    </row>
    <row r="843" spans="7:15" x14ac:dyDescent="0.25">
      <c r="G843" s="86"/>
      <c r="M843" s="86"/>
      <c r="O843" s="86"/>
    </row>
    <row r="844" spans="7:15" x14ac:dyDescent="0.25">
      <c r="G844" s="86"/>
      <c r="M844" s="86"/>
      <c r="O844" s="86"/>
    </row>
    <row r="845" spans="7:15" x14ac:dyDescent="0.25">
      <c r="G845" s="86"/>
      <c r="M845" s="86"/>
      <c r="O845" s="86"/>
    </row>
    <row r="846" spans="7:15" x14ac:dyDescent="0.25">
      <c r="G846" s="86"/>
      <c r="M846" s="86"/>
      <c r="O846" s="86"/>
    </row>
    <row r="847" spans="7:15" x14ac:dyDescent="0.25">
      <c r="G847" s="86"/>
      <c r="M847" s="86"/>
      <c r="O847" s="86"/>
    </row>
    <row r="848" spans="7:15" x14ac:dyDescent="0.25">
      <c r="G848" s="86"/>
      <c r="M848" s="86"/>
      <c r="O848" s="86"/>
    </row>
    <row r="849" spans="7:15" x14ac:dyDescent="0.25">
      <c r="G849" s="86"/>
      <c r="M849" s="86"/>
      <c r="O849" s="86"/>
    </row>
    <row r="850" spans="7:15" x14ac:dyDescent="0.25">
      <c r="G850" s="86"/>
      <c r="M850" s="86"/>
      <c r="O850" s="86"/>
    </row>
    <row r="851" spans="7:15" x14ac:dyDescent="0.25">
      <c r="G851" s="86"/>
      <c r="M851" s="86"/>
      <c r="O851" s="86"/>
    </row>
    <row r="852" spans="7:15" x14ac:dyDescent="0.25">
      <c r="G852" s="86"/>
      <c r="M852" s="86"/>
      <c r="O852" s="86"/>
    </row>
    <row r="853" spans="7:15" x14ac:dyDescent="0.25">
      <c r="G853" s="86"/>
      <c r="M853" s="86"/>
      <c r="O853" s="86"/>
    </row>
    <row r="854" spans="7:15" x14ac:dyDescent="0.25">
      <c r="G854" s="86"/>
      <c r="M854" s="86"/>
      <c r="O854" s="86"/>
    </row>
    <row r="855" spans="7:15" x14ac:dyDescent="0.25">
      <c r="G855" s="86"/>
      <c r="M855" s="86"/>
      <c r="O855" s="86"/>
    </row>
    <row r="856" spans="7:15" x14ac:dyDescent="0.25">
      <c r="G856" s="86"/>
      <c r="M856" s="86"/>
      <c r="O856" s="86"/>
    </row>
    <row r="857" spans="7:15" x14ac:dyDescent="0.25">
      <c r="G857" s="86"/>
      <c r="M857" s="86"/>
      <c r="O857" s="86"/>
    </row>
    <row r="858" spans="7:15" x14ac:dyDescent="0.25">
      <c r="G858" s="86"/>
      <c r="M858" s="86"/>
      <c r="O858" s="86"/>
    </row>
    <row r="859" spans="7:15" x14ac:dyDescent="0.25">
      <c r="G859" s="86"/>
      <c r="M859" s="86"/>
      <c r="O859" s="86"/>
    </row>
    <row r="860" spans="7:15" x14ac:dyDescent="0.25">
      <c r="G860" s="86"/>
      <c r="M860" s="86"/>
      <c r="O860" s="86"/>
    </row>
    <row r="861" spans="7:15" x14ac:dyDescent="0.25">
      <c r="G861" s="86"/>
      <c r="M861" s="86"/>
      <c r="O861" s="86"/>
    </row>
    <row r="862" spans="7:15" x14ac:dyDescent="0.25">
      <c r="G862" s="86"/>
      <c r="M862" s="86"/>
      <c r="O862" s="86"/>
    </row>
    <row r="863" spans="7:15" x14ac:dyDescent="0.25">
      <c r="G863" s="86"/>
      <c r="M863" s="86"/>
      <c r="O863" s="86"/>
    </row>
    <row r="864" spans="7:15" x14ac:dyDescent="0.25">
      <c r="G864" s="86"/>
      <c r="M864" s="86"/>
      <c r="O864" s="86"/>
    </row>
    <row r="865" spans="7:15" x14ac:dyDescent="0.25">
      <c r="G865" s="86"/>
      <c r="M865" s="86"/>
      <c r="O865" s="86"/>
    </row>
    <row r="866" spans="7:15" x14ac:dyDescent="0.25">
      <c r="G866" s="86"/>
      <c r="M866" s="86"/>
      <c r="O866" s="86"/>
    </row>
    <row r="867" spans="7:15" x14ac:dyDescent="0.25">
      <c r="G867" s="86"/>
      <c r="M867" s="86"/>
      <c r="O867" s="86"/>
    </row>
    <row r="868" spans="7:15" x14ac:dyDescent="0.25">
      <c r="G868" s="86"/>
      <c r="M868" s="86"/>
      <c r="O868" s="86"/>
    </row>
    <row r="869" spans="7:15" x14ac:dyDescent="0.25">
      <c r="G869" s="86"/>
      <c r="M869" s="86"/>
      <c r="O869" s="86"/>
    </row>
    <row r="870" spans="7:15" x14ac:dyDescent="0.25">
      <c r="G870" s="86"/>
      <c r="M870" s="86"/>
      <c r="O870" s="86"/>
    </row>
    <row r="871" spans="7:15" x14ac:dyDescent="0.25">
      <c r="G871" s="86"/>
      <c r="M871" s="86"/>
      <c r="O871" s="86"/>
    </row>
    <row r="872" spans="7:15" x14ac:dyDescent="0.25">
      <c r="G872" s="86"/>
      <c r="M872" s="86"/>
      <c r="O872" s="86"/>
    </row>
    <row r="873" spans="7:15" x14ac:dyDescent="0.25">
      <c r="G873" s="86"/>
      <c r="M873" s="86"/>
      <c r="O873" s="86"/>
    </row>
    <row r="874" spans="7:15" x14ac:dyDescent="0.25">
      <c r="G874" s="86"/>
      <c r="M874" s="86"/>
      <c r="O874" s="86"/>
    </row>
    <row r="875" spans="7:15" x14ac:dyDescent="0.25">
      <c r="G875" s="86"/>
      <c r="M875" s="86"/>
      <c r="O875" s="86"/>
    </row>
    <row r="876" spans="7:15" x14ac:dyDescent="0.25">
      <c r="G876" s="86"/>
      <c r="M876" s="86"/>
      <c r="O876" s="86"/>
    </row>
    <row r="877" spans="7:15" x14ac:dyDescent="0.25">
      <c r="G877" s="86"/>
      <c r="M877" s="86"/>
      <c r="O877" s="86"/>
    </row>
    <row r="878" spans="7:15" x14ac:dyDescent="0.25">
      <c r="G878" s="86"/>
      <c r="M878" s="86"/>
      <c r="O878" s="86"/>
    </row>
    <row r="879" spans="7:15" x14ac:dyDescent="0.25">
      <c r="G879" s="86"/>
      <c r="M879" s="86"/>
      <c r="O879" s="86"/>
    </row>
    <row r="880" spans="7:15" x14ac:dyDescent="0.25">
      <c r="G880" s="86"/>
      <c r="M880" s="86"/>
      <c r="O880" s="86"/>
    </row>
    <row r="881" spans="7:15" x14ac:dyDescent="0.25">
      <c r="G881" s="86"/>
      <c r="M881" s="86"/>
      <c r="O881" s="86"/>
    </row>
    <row r="882" spans="7:15" x14ac:dyDescent="0.25">
      <c r="G882" s="86"/>
      <c r="M882" s="86"/>
      <c r="O882" s="86"/>
    </row>
    <row r="883" spans="7:15" x14ac:dyDescent="0.25">
      <c r="G883" s="86"/>
      <c r="M883" s="86"/>
      <c r="O883" s="86"/>
    </row>
    <row r="884" spans="7:15" x14ac:dyDescent="0.25">
      <c r="G884" s="86"/>
      <c r="M884" s="86"/>
      <c r="O884" s="86"/>
    </row>
    <row r="885" spans="7:15" x14ac:dyDescent="0.25">
      <c r="G885" s="86"/>
      <c r="M885" s="86"/>
      <c r="O885" s="86"/>
    </row>
    <row r="886" spans="7:15" x14ac:dyDescent="0.25">
      <c r="G886" s="86"/>
      <c r="M886" s="86"/>
      <c r="O886" s="86"/>
    </row>
    <row r="887" spans="7:15" x14ac:dyDescent="0.25">
      <c r="G887" s="86"/>
      <c r="M887" s="86"/>
      <c r="O887" s="86"/>
    </row>
    <row r="888" spans="7:15" x14ac:dyDescent="0.25">
      <c r="G888" s="86"/>
      <c r="M888" s="86"/>
      <c r="O888" s="86"/>
    </row>
    <row r="889" spans="7:15" x14ac:dyDescent="0.25">
      <c r="G889" s="86"/>
      <c r="M889" s="86"/>
      <c r="O889" s="86"/>
    </row>
    <row r="890" spans="7:15" x14ac:dyDescent="0.25">
      <c r="G890" s="86"/>
      <c r="M890" s="86"/>
      <c r="O890" s="86"/>
    </row>
    <row r="891" spans="7:15" x14ac:dyDescent="0.25">
      <c r="G891" s="86"/>
      <c r="M891" s="86"/>
      <c r="O891" s="86"/>
    </row>
    <row r="892" spans="7:15" x14ac:dyDescent="0.25">
      <c r="G892" s="86"/>
      <c r="M892" s="86"/>
      <c r="O892" s="86"/>
    </row>
    <row r="893" spans="7:15" x14ac:dyDescent="0.25">
      <c r="G893" s="86"/>
      <c r="M893" s="86"/>
      <c r="O893" s="86"/>
    </row>
    <row r="894" spans="7:15" x14ac:dyDescent="0.25">
      <c r="G894" s="86"/>
      <c r="M894" s="86"/>
      <c r="O894" s="86"/>
    </row>
    <row r="895" spans="7:15" x14ac:dyDescent="0.25">
      <c r="G895" s="86"/>
      <c r="M895" s="86"/>
      <c r="O895" s="86"/>
    </row>
    <row r="896" spans="7:15" x14ac:dyDescent="0.25">
      <c r="G896" s="86"/>
      <c r="M896" s="86"/>
      <c r="O896" s="86"/>
    </row>
    <row r="897" spans="7:15" x14ac:dyDescent="0.25">
      <c r="G897" s="86"/>
      <c r="M897" s="86"/>
      <c r="O897" s="86"/>
    </row>
    <row r="898" spans="7:15" x14ac:dyDescent="0.25">
      <c r="G898" s="86"/>
      <c r="M898" s="86"/>
      <c r="O898" s="86"/>
    </row>
    <row r="899" spans="7:15" x14ac:dyDescent="0.25">
      <c r="G899" s="86"/>
      <c r="M899" s="86"/>
      <c r="O899" s="86"/>
    </row>
    <row r="900" spans="7:15" x14ac:dyDescent="0.25">
      <c r="G900" s="86"/>
      <c r="M900" s="86"/>
      <c r="O900" s="86"/>
    </row>
    <row r="901" spans="7:15" x14ac:dyDescent="0.25">
      <c r="G901" s="86"/>
      <c r="M901" s="86"/>
      <c r="O901" s="86"/>
    </row>
    <row r="902" spans="7:15" x14ac:dyDescent="0.25">
      <c r="G902" s="86"/>
      <c r="M902" s="86"/>
      <c r="O902" s="86"/>
    </row>
    <row r="903" spans="7:15" x14ac:dyDescent="0.25">
      <c r="G903" s="86"/>
      <c r="M903" s="86"/>
      <c r="O903" s="86"/>
    </row>
    <row r="904" spans="7:15" x14ac:dyDescent="0.25">
      <c r="G904" s="86"/>
      <c r="M904" s="86"/>
      <c r="O904" s="86"/>
    </row>
    <row r="905" spans="7:15" x14ac:dyDescent="0.25">
      <c r="G905" s="86"/>
      <c r="M905" s="86"/>
      <c r="O905" s="86"/>
    </row>
    <row r="906" spans="7:15" x14ac:dyDescent="0.25">
      <c r="G906" s="86"/>
      <c r="M906" s="86"/>
      <c r="O906" s="86"/>
    </row>
    <row r="907" spans="7:15" x14ac:dyDescent="0.25">
      <c r="G907" s="86"/>
      <c r="M907" s="86"/>
      <c r="O907" s="86"/>
    </row>
    <row r="908" spans="7:15" x14ac:dyDescent="0.25">
      <c r="G908" s="86"/>
      <c r="M908" s="86"/>
      <c r="O908" s="86"/>
    </row>
    <row r="909" spans="7:15" x14ac:dyDescent="0.25">
      <c r="G909" s="86"/>
      <c r="M909" s="86"/>
      <c r="O909" s="86"/>
    </row>
    <row r="910" spans="7:15" x14ac:dyDescent="0.25">
      <c r="G910" s="86"/>
      <c r="M910" s="86"/>
      <c r="O910" s="86"/>
    </row>
    <row r="911" spans="7:15" x14ac:dyDescent="0.25">
      <c r="G911" s="86"/>
      <c r="M911" s="86"/>
      <c r="O911" s="86"/>
    </row>
    <row r="912" spans="7:15" x14ac:dyDescent="0.25">
      <c r="G912" s="86"/>
      <c r="M912" s="86"/>
      <c r="O912" s="86"/>
    </row>
    <row r="913" spans="7:15" x14ac:dyDescent="0.25">
      <c r="G913" s="86"/>
      <c r="M913" s="86"/>
      <c r="O913" s="86"/>
    </row>
    <row r="914" spans="7:15" x14ac:dyDescent="0.25">
      <c r="G914" s="86"/>
      <c r="M914" s="86"/>
      <c r="O914" s="86"/>
    </row>
    <row r="915" spans="7:15" x14ac:dyDescent="0.25">
      <c r="G915" s="86"/>
      <c r="M915" s="86"/>
      <c r="O915" s="86"/>
    </row>
    <row r="916" spans="7:15" x14ac:dyDescent="0.25">
      <c r="G916" s="86"/>
      <c r="M916" s="86"/>
      <c r="O916" s="86"/>
    </row>
    <row r="917" spans="7:15" x14ac:dyDescent="0.25">
      <c r="G917" s="86"/>
      <c r="M917" s="86"/>
      <c r="O917" s="86"/>
    </row>
    <row r="918" spans="7:15" x14ac:dyDescent="0.25">
      <c r="G918" s="86"/>
      <c r="M918" s="86"/>
      <c r="O918" s="86"/>
    </row>
    <row r="919" spans="7:15" x14ac:dyDescent="0.25">
      <c r="G919" s="86"/>
      <c r="M919" s="86"/>
      <c r="O919" s="86"/>
    </row>
    <row r="920" spans="7:15" x14ac:dyDescent="0.25">
      <c r="G920" s="86"/>
      <c r="M920" s="86"/>
      <c r="O920" s="86"/>
    </row>
    <row r="921" spans="7:15" x14ac:dyDescent="0.25">
      <c r="G921" s="86"/>
      <c r="M921" s="86"/>
      <c r="O921" s="86"/>
    </row>
    <row r="922" spans="7:15" x14ac:dyDescent="0.25">
      <c r="G922" s="86"/>
      <c r="M922" s="86"/>
      <c r="O922" s="86"/>
    </row>
    <row r="923" spans="7:15" x14ac:dyDescent="0.25">
      <c r="G923" s="86"/>
      <c r="M923" s="86"/>
      <c r="O923" s="86"/>
    </row>
    <row r="924" spans="7:15" x14ac:dyDescent="0.25">
      <c r="G924" s="86"/>
      <c r="M924" s="86"/>
      <c r="O924" s="86"/>
    </row>
    <row r="925" spans="7:15" x14ac:dyDescent="0.25">
      <c r="G925" s="86"/>
      <c r="M925" s="86"/>
      <c r="O925" s="86"/>
    </row>
    <row r="926" spans="7:15" x14ac:dyDescent="0.25">
      <c r="G926" s="86"/>
      <c r="M926" s="86"/>
      <c r="O926" s="86"/>
    </row>
    <row r="927" spans="7:15" x14ac:dyDescent="0.25">
      <c r="G927" s="86"/>
      <c r="M927" s="86"/>
      <c r="O927" s="86"/>
    </row>
    <row r="928" spans="7:15" x14ac:dyDescent="0.25">
      <c r="G928" s="86"/>
      <c r="M928" s="86"/>
      <c r="O928" s="86"/>
    </row>
    <row r="929" spans="7:15" x14ac:dyDescent="0.25">
      <c r="G929" s="86"/>
      <c r="M929" s="86"/>
      <c r="O929" s="86"/>
    </row>
    <row r="930" spans="7:15" x14ac:dyDescent="0.25">
      <c r="G930" s="86"/>
      <c r="M930" s="86"/>
      <c r="O930" s="86"/>
    </row>
    <row r="931" spans="7:15" x14ac:dyDescent="0.25">
      <c r="G931" s="86"/>
      <c r="M931" s="86"/>
      <c r="O931" s="86"/>
    </row>
    <row r="932" spans="7:15" x14ac:dyDescent="0.25">
      <c r="G932" s="86"/>
      <c r="M932" s="86"/>
      <c r="O932" s="86"/>
    </row>
    <row r="933" spans="7:15" x14ac:dyDescent="0.25">
      <c r="G933" s="86"/>
      <c r="M933" s="86"/>
      <c r="O933" s="86"/>
    </row>
    <row r="934" spans="7:15" x14ac:dyDescent="0.25">
      <c r="G934" s="86"/>
      <c r="M934" s="86"/>
      <c r="O934" s="86"/>
    </row>
    <row r="935" spans="7:15" x14ac:dyDescent="0.25">
      <c r="G935" s="86"/>
      <c r="M935" s="86"/>
      <c r="O935" s="86"/>
    </row>
    <row r="936" spans="7:15" x14ac:dyDescent="0.25">
      <c r="G936" s="86"/>
      <c r="M936" s="86"/>
      <c r="O936" s="86"/>
    </row>
    <row r="937" spans="7:15" x14ac:dyDescent="0.25">
      <c r="G937" s="86"/>
      <c r="M937" s="86"/>
      <c r="O937" s="86"/>
    </row>
    <row r="938" spans="7:15" x14ac:dyDescent="0.25">
      <c r="G938" s="86"/>
      <c r="M938" s="86"/>
      <c r="O938" s="86"/>
    </row>
    <row r="939" spans="7:15" x14ac:dyDescent="0.25">
      <c r="G939" s="86"/>
      <c r="M939" s="86"/>
      <c r="O939" s="86"/>
    </row>
    <row r="940" spans="7:15" x14ac:dyDescent="0.25">
      <c r="G940" s="86"/>
      <c r="M940" s="86"/>
      <c r="O940" s="86"/>
    </row>
    <row r="941" spans="7:15" x14ac:dyDescent="0.25">
      <c r="G941" s="86"/>
      <c r="M941" s="86"/>
      <c r="O941" s="86"/>
    </row>
    <row r="942" spans="7:15" x14ac:dyDescent="0.25">
      <c r="G942" s="86"/>
      <c r="M942" s="86"/>
      <c r="O942" s="86"/>
    </row>
    <row r="943" spans="7:15" x14ac:dyDescent="0.25">
      <c r="G943" s="86"/>
      <c r="M943" s="86"/>
      <c r="O943" s="86"/>
    </row>
    <row r="944" spans="7:15" x14ac:dyDescent="0.25">
      <c r="G944" s="86"/>
      <c r="M944" s="86"/>
      <c r="O944" s="86"/>
    </row>
    <row r="945" spans="7:15" x14ac:dyDescent="0.25">
      <c r="G945" s="86"/>
      <c r="M945" s="86"/>
      <c r="O945" s="86"/>
    </row>
    <row r="946" spans="7:15" x14ac:dyDescent="0.25">
      <c r="G946" s="86"/>
      <c r="M946" s="86"/>
      <c r="O946" s="86"/>
    </row>
    <row r="947" spans="7:15" x14ac:dyDescent="0.25">
      <c r="G947" s="86"/>
      <c r="M947" s="86"/>
      <c r="O947" s="86"/>
    </row>
    <row r="948" spans="7:15" x14ac:dyDescent="0.25">
      <c r="G948" s="86"/>
      <c r="M948" s="86"/>
      <c r="O948" s="86"/>
    </row>
    <row r="949" spans="7:15" x14ac:dyDescent="0.25">
      <c r="G949" s="86"/>
      <c r="M949" s="86"/>
      <c r="O949" s="86"/>
    </row>
    <row r="950" spans="7:15" x14ac:dyDescent="0.25">
      <c r="G950" s="86"/>
      <c r="M950" s="86"/>
      <c r="O950" s="86"/>
    </row>
    <row r="951" spans="7:15" x14ac:dyDescent="0.25">
      <c r="G951" s="86"/>
      <c r="M951" s="86"/>
      <c r="O951" s="86"/>
    </row>
    <row r="952" spans="7:15" x14ac:dyDescent="0.25">
      <c r="G952" s="86"/>
      <c r="M952" s="86"/>
      <c r="O952" s="86"/>
    </row>
    <row r="953" spans="7:15" x14ac:dyDescent="0.25">
      <c r="G953" s="86"/>
      <c r="M953" s="86"/>
      <c r="O953" s="86"/>
    </row>
    <row r="954" spans="7:15" x14ac:dyDescent="0.25">
      <c r="G954" s="86"/>
      <c r="M954" s="86"/>
      <c r="O954" s="86"/>
    </row>
    <row r="955" spans="7:15" x14ac:dyDescent="0.25">
      <c r="G955" s="86"/>
      <c r="M955" s="86"/>
      <c r="O955" s="86"/>
    </row>
    <row r="956" spans="7:15" x14ac:dyDescent="0.25">
      <c r="G956" s="86"/>
      <c r="M956" s="86"/>
      <c r="O956" s="86"/>
    </row>
    <row r="957" spans="7:15" x14ac:dyDescent="0.25">
      <c r="G957" s="86"/>
      <c r="M957" s="86"/>
      <c r="O957" s="86"/>
    </row>
    <row r="958" spans="7:15" x14ac:dyDescent="0.25">
      <c r="G958" s="86"/>
      <c r="M958" s="86"/>
      <c r="O958" s="86"/>
    </row>
    <row r="959" spans="7:15" x14ac:dyDescent="0.25">
      <c r="G959" s="86"/>
      <c r="M959" s="86"/>
      <c r="O959" s="86"/>
    </row>
    <row r="960" spans="7:15" x14ac:dyDescent="0.25">
      <c r="G960" s="86"/>
      <c r="M960" s="86"/>
      <c r="O960" s="86"/>
    </row>
    <row r="961" spans="7:15" x14ac:dyDescent="0.25">
      <c r="G961" s="86"/>
      <c r="M961" s="86"/>
      <c r="O961" s="86"/>
    </row>
    <row r="962" spans="7:15" x14ac:dyDescent="0.25">
      <c r="G962" s="86"/>
      <c r="M962" s="86"/>
      <c r="O962" s="86"/>
    </row>
    <row r="963" spans="7:15" x14ac:dyDescent="0.25">
      <c r="G963" s="86"/>
      <c r="M963" s="86"/>
      <c r="O963" s="86"/>
    </row>
    <row r="964" spans="7:15" x14ac:dyDescent="0.25">
      <c r="G964" s="86"/>
      <c r="M964" s="86"/>
      <c r="O964" s="86"/>
    </row>
    <row r="965" spans="7:15" x14ac:dyDescent="0.25">
      <c r="G965" s="86"/>
      <c r="M965" s="86"/>
      <c r="O965" s="86"/>
    </row>
    <row r="966" spans="7:15" x14ac:dyDescent="0.25">
      <c r="G966" s="86"/>
      <c r="M966" s="86"/>
      <c r="O966" s="86"/>
    </row>
    <row r="967" spans="7:15" x14ac:dyDescent="0.25">
      <c r="G967" s="86"/>
      <c r="M967" s="86"/>
      <c r="O967" s="86"/>
    </row>
    <row r="968" spans="7:15" x14ac:dyDescent="0.25">
      <c r="G968" s="86"/>
      <c r="M968" s="86"/>
      <c r="O968" s="86"/>
    </row>
    <row r="969" spans="7:15" x14ac:dyDescent="0.25">
      <c r="G969" s="86"/>
      <c r="M969" s="86"/>
      <c r="O969" s="86"/>
    </row>
    <row r="970" spans="7:15" x14ac:dyDescent="0.25">
      <c r="G970" s="86"/>
      <c r="M970" s="86"/>
      <c r="O970" s="86"/>
    </row>
    <row r="971" spans="7:15" x14ac:dyDescent="0.25">
      <c r="G971" s="86"/>
      <c r="M971" s="86"/>
      <c r="O971" s="86"/>
    </row>
    <row r="972" spans="7:15" x14ac:dyDescent="0.25">
      <c r="G972" s="86"/>
      <c r="M972" s="86"/>
      <c r="O972" s="86"/>
    </row>
    <row r="973" spans="7:15" x14ac:dyDescent="0.25">
      <c r="G973" s="86"/>
      <c r="M973" s="86"/>
      <c r="O973" s="86"/>
    </row>
    <row r="974" spans="7:15" x14ac:dyDescent="0.25">
      <c r="G974" s="86"/>
      <c r="M974" s="86"/>
      <c r="O974" s="86"/>
    </row>
    <row r="975" spans="7:15" x14ac:dyDescent="0.25">
      <c r="G975" s="86"/>
      <c r="M975" s="86"/>
      <c r="O975" s="86"/>
    </row>
    <row r="976" spans="7:15" x14ac:dyDescent="0.25">
      <c r="G976" s="86"/>
      <c r="M976" s="86"/>
      <c r="O976" s="86"/>
    </row>
    <row r="977" spans="7:15" x14ac:dyDescent="0.25">
      <c r="G977" s="86"/>
      <c r="M977" s="86"/>
      <c r="O977" s="86"/>
    </row>
    <row r="978" spans="7:15" x14ac:dyDescent="0.25">
      <c r="G978" s="86"/>
      <c r="M978" s="86"/>
      <c r="O978" s="86"/>
    </row>
    <row r="979" spans="7:15" x14ac:dyDescent="0.25">
      <c r="G979" s="86"/>
      <c r="M979" s="86"/>
      <c r="O979" s="86"/>
    </row>
    <row r="980" spans="7:15" x14ac:dyDescent="0.25">
      <c r="G980" s="86"/>
      <c r="M980" s="86"/>
      <c r="O980" s="86"/>
    </row>
    <row r="981" spans="7:15" x14ac:dyDescent="0.25">
      <c r="G981" s="86"/>
      <c r="M981" s="86"/>
      <c r="O981" s="86"/>
    </row>
    <row r="982" spans="7:15" x14ac:dyDescent="0.25">
      <c r="G982" s="86"/>
      <c r="M982" s="86"/>
      <c r="O982" s="86"/>
    </row>
    <row r="983" spans="7:15" x14ac:dyDescent="0.25">
      <c r="G983" s="86"/>
      <c r="M983" s="86"/>
      <c r="O983" s="86"/>
    </row>
    <row r="984" spans="7:15" x14ac:dyDescent="0.25">
      <c r="G984" s="86"/>
      <c r="M984" s="86"/>
      <c r="O984" s="86"/>
    </row>
    <row r="985" spans="7:15" x14ac:dyDescent="0.25">
      <c r="G985" s="86"/>
      <c r="M985" s="86"/>
      <c r="O985" s="86"/>
    </row>
    <row r="986" spans="7:15" x14ac:dyDescent="0.25">
      <c r="G986" s="86"/>
      <c r="M986" s="86"/>
      <c r="O986" s="86"/>
    </row>
    <row r="987" spans="7:15" x14ac:dyDescent="0.25">
      <c r="G987" s="86"/>
      <c r="M987" s="86"/>
      <c r="O987" s="86"/>
    </row>
    <row r="988" spans="7:15" x14ac:dyDescent="0.25">
      <c r="G988" s="86"/>
      <c r="M988" s="86"/>
      <c r="O988" s="86"/>
    </row>
    <row r="989" spans="7:15" x14ac:dyDescent="0.25">
      <c r="G989" s="86"/>
      <c r="M989" s="86"/>
      <c r="O989" s="86"/>
    </row>
    <row r="990" spans="7:15" x14ac:dyDescent="0.25">
      <c r="G990" s="86"/>
      <c r="M990" s="86"/>
      <c r="O990" s="86"/>
    </row>
    <row r="991" spans="7:15" x14ac:dyDescent="0.25">
      <c r="G991" s="86"/>
      <c r="M991" s="86"/>
      <c r="O991" s="86"/>
    </row>
    <row r="992" spans="7:15" x14ac:dyDescent="0.25">
      <c r="G992" s="86"/>
      <c r="M992" s="86"/>
      <c r="O992" s="86"/>
    </row>
    <row r="993" spans="7:15" x14ac:dyDescent="0.25">
      <c r="G993" s="86"/>
      <c r="M993" s="86"/>
      <c r="O993" s="86"/>
    </row>
    <row r="994" spans="7:15" x14ac:dyDescent="0.25">
      <c r="G994" s="86"/>
      <c r="M994" s="86"/>
      <c r="O994" s="86"/>
    </row>
    <row r="995" spans="7:15" x14ac:dyDescent="0.25">
      <c r="G995" s="86"/>
      <c r="M995" s="86"/>
      <c r="O995" s="86"/>
    </row>
    <row r="996" spans="7:15" x14ac:dyDescent="0.25">
      <c r="G996" s="86"/>
      <c r="M996" s="86"/>
      <c r="O996" s="86"/>
    </row>
    <row r="997" spans="7:15" x14ac:dyDescent="0.25">
      <c r="G997" s="86"/>
      <c r="M997" s="86"/>
      <c r="O997" s="86"/>
    </row>
    <row r="998" spans="7:15" x14ac:dyDescent="0.25">
      <c r="G998" s="86"/>
      <c r="M998" s="86"/>
      <c r="O998" s="86"/>
    </row>
    <row r="999" spans="7:15" x14ac:dyDescent="0.25">
      <c r="G999" s="86"/>
      <c r="M999" s="86"/>
      <c r="O999" s="86"/>
    </row>
    <row r="1000" spans="7:15" x14ac:dyDescent="0.25">
      <c r="G1000" s="86"/>
      <c r="M1000" s="86"/>
      <c r="O1000" s="86"/>
    </row>
    <row r="1001" spans="7:15" x14ac:dyDescent="0.25">
      <c r="G1001" s="86"/>
      <c r="M1001" s="86"/>
      <c r="O1001" s="86"/>
    </row>
    <row r="1002" spans="7:15" x14ac:dyDescent="0.25">
      <c r="G1002" s="86"/>
      <c r="M1002" s="86"/>
      <c r="O1002" s="86"/>
    </row>
    <row r="1003" spans="7:15" x14ac:dyDescent="0.25">
      <c r="G1003" s="86"/>
      <c r="M1003" s="86"/>
      <c r="O1003" s="86"/>
    </row>
    <row r="1004" spans="7:15" x14ac:dyDescent="0.25">
      <c r="G1004" s="86"/>
      <c r="M1004" s="86"/>
      <c r="O1004" s="86"/>
    </row>
    <row r="1005" spans="7:15" x14ac:dyDescent="0.25">
      <c r="G1005" s="86"/>
      <c r="M1005" s="86"/>
      <c r="O1005" s="86"/>
    </row>
    <row r="1006" spans="7:15" x14ac:dyDescent="0.25">
      <c r="G1006" s="86"/>
      <c r="M1006" s="86"/>
      <c r="O1006" s="86"/>
    </row>
    <row r="1007" spans="7:15" x14ac:dyDescent="0.25">
      <c r="G1007" s="86"/>
      <c r="M1007" s="86"/>
      <c r="O1007" s="86"/>
    </row>
    <row r="1008" spans="7:15" x14ac:dyDescent="0.25">
      <c r="G1008" s="86"/>
      <c r="M1008" s="86"/>
      <c r="O1008" s="86"/>
    </row>
    <row r="1009" spans="7:15" x14ac:dyDescent="0.25">
      <c r="G1009" s="86"/>
      <c r="M1009" s="86"/>
      <c r="O1009" s="86"/>
    </row>
    <row r="1010" spans="7:15" x14ac:dyDescent="0.25">
      <c r="G1010" s="86"/>
      <c r="M1010" s="86"/>
      <c r="O1010" s="86"/>
    </row>
    <row r="1011" spans="7:15" x14ac:dyDescent="0.25">
      <c r="G1011" s="86"/>
      <c r="M1011" s="86"/>
      <c r="O1011" s="86"/>
    </row>
    <row r="1012" spans="7:15" x14ac:dyDescent="0.25">
      <c r="G1012" s="86"/>
      <c r="M1012" s="86"/>
      <c r="O1012" s="86"/>
    </row>
    <row r="1013" spans="7:15" x14ac:dyDescent="0.25">
      <c r="G1013" s="86"/>
      <c r="M1013" s="86"/>
      <c r="O1013" s="86"/>
    </row>
    <row r="1014" spans="7:15" x14ac:dyDescent="0.25">
      <c r="G1014" s="86"/>
      <c r="M1014" s="86"/>
      <c r="O1014" s="86"/>
    </row>
    <row r="1015" spans="7:15" x14ac:dyDescent="0.25">
      <c r="G1015" s="86"/>
      <c r="M1015" s="86"/>
      <c r="O1015" s="86"/>
    </row>
    <row r="1016" spans="7:15" x14ac:dyDescent="0.25">
      <c r="G1016" s="86"/>
      <c r="M1016" s="86"/>
      <c r="O1016" s="86"/>
    </row>
    <row r="1017" spans="7:15" x14ac:dyDescent="0.25">
      <c r="G1017" s="86"/>
      <c r="M1017" s="86"/>
      <c r="O1017" s="86"/>
    </row>
    <row r="1018" spans="7:15" x14ac:dyDescent="0.25">
      <c r="G1018" s="86"/>
      <c r="M1018" s="86"/>
      <c r="O1018" s="86"/>
    </row>
    <row r="1019" spans="7:15" x14ac:dyDescent="0.25">
      <c r="G1019" s="86"/>
      <c r="M1019" s="86"/>
      <c r="O1019" s="86"/>
    </row>
    <row r="1020" spans="7:15" x14ac:dyDescent="0.25">
      <c r="G1020" s="86"/>
      <c r="M1020" s="86"/>
      <c r="O1020" s="86"/>
    </row>
    <row r="1021" spans="7:15" x14ac:dyDescent="0.25">
      <c r="G1021" s="86"/>
      <c r="M1021" s="86"/>
      <c r="O1021" s="86"/>
    </row>
    <row r="1022" spans="7:15" x14ac:dyDescent="0.25">
      <c r="G1022" s="86"/>
      <c r="M1022" s="86"/>
      <c r="O1022" s="86"/>
    </row>
    <row r="1023" spans="7:15" x14ac:dyDescent="0.25">
      <c r="G1023" s="86"/>
      <c r="M1023" s="86"/>
      <c r="O1023" s="86"/>
    </row>
    <row r="1024" spans="7:15" x14ac:dyDescent="0.25">
      <c r="G1024" s="86"/>
      <c r="M1024" s="86"/>
      <c r="O1024" s="86"/>
    </row>
    <row r="1025" spans="7:15" x14ac:dyDescent="0.25">
      <c r="G1025" s="86"/>
      <c r="M1025" s="86"/>
      <c r="O1025" s="86"/>
    </row>
    <row r="1026" spans="7:15" x14ac:dyDescent="0.25">
      <c r="G1026" s="86"/>
      <c r="M1026" s="86"/>
      <c r="O1026" s="86"/>
    </row>
    <row r="1027" spans="7:15" x14ac:dyDescent="0.25">
      <c r="G1027" s="86"/>
      <c r="M1027" s="86"/>
      <c r="O1027" s="86"/>
    </row>
    <row r="1028" spans="7:15" x14ac:dyDescent="0.25">
      <c r="G1028" s="86"/>
      <c r="M1028" s="86"/>
      <c r="O1028" s="86"/>
    </row>
    <row r="1029" spans="7:15" x14ac:dyDescent="0.25">
      <c r="G1029" s="86"/>
      <c r="M1029" s="86"/>
      <c r="O1029" s="86"/>
    </row>
    <row r="1030" spans="7:15" x14ac:dyDescent="0.25">
      <c r="G1030" s="86"/>
      <c r="M1030" s="86"/>
      <c r="O1030" s="86"/>
    </row>
    <row r="1031" spans="7:15" x14ac:dyDescent="0.25">
      <c r="G1031" s="86"/>
      <c r="M1031" s="86"/>
      <c r="O1031" s="86"/>
    </row>
    <row r="1032" spans="7:15" x14ac:dyDescent="0.25">
      <c r="G1032" s="86"/>
      <c r="M1032" s="86"/>
      <c r="O1032" s="86"/>
    </row>
    <row r="1033" spans="7:15" x14ac:dyDescent="0.25">
      <c r="G1033" s="86"/>
      <c r="M1033" s="86"/>
      <c r="O1033" s="86"/>
    </row>
    <row r="1034" spans="7:15" x14ac:dyDescent="0.25">
      <c r="G1034" s="86"/>
      <c r="M1034" s="86"/>
      <c r="O1034" s="86"/>
    </row>
    <row r="1035" spans="7:15" x14ac:dyDescent="0.25">
      <c r="G1035" s="86"/>
      <c r="M1035" s="86"/>
      <c r="O1035" s="86"/>
    </row>
    <row r="1036" spans="7:15" x14ac:dyDescent="0.25">
      <c r="G1036" s="86"/>
      <c r="M1036" s="86"/>
      <c r="O1036" s="86"/>
    </row>
    <row r="1037" spans="7:15" x14ac:dyDescent="0.25">
      <c r="G1037" s="86"/>
      <c r="M1037" s="86"/>
      <c r="O1037" s="86"/>
    </row>
    <row r="1038" spans="7:15" x14ac:dyDescent="0.25">
      <c r="G1038" s="86"/>
      <c r="M1038" s="86"/>
      <c r="O1038" s="86"/>
    </row>
    <row r="1039" spans="7:15" x14ac:dyDescent="0.25">
      <c r="G1039" s="86"/>
      <c r="M1039" s="86"/>
      <c r="O1039" s="86"/>
    </row>
    <row r="1040" spans="7:15" x14ac:dyDescent="0.25">
      <c r="G1040" s="86"/>
      <c r="M1040" s="86"/>
      <c r="O1040" s="86"/>
    </row>
    <row r="1041" spans="7:15" x14ac:dyDescent="0.25">
      <c r="G1041" s="86"/>
      <c r="M1041" s="86"/>
      <c r="O1041" s="86"/>
    </row>
    <row r="1042" spans="7:15" x14ac:dyDescent="0.25">
      <c r="G1042" s="86"/>
      <c r="M1042" s="86"/>
      <c r="O1042" s="86"/>
    </row>
    <row r="1043" spans="7:15" x14ac:dyDescent="0.25">
      <c r="G1043" s="86"/>
      <c r="M1043" s="86"/>
      <c r="O1043" s="86"/>
    </row>
    <row r="1044" spans="7:15" x14ac:dyDescent="0.25">
      <c r="G1044" s="86"/>
      <c r="M1044" s="86"/>
      <c r="O1044" s="86"/>
    </row>
    <row r="1045" spans="7:15" x14ac:dyDescent="0.25">
      <c r="G1045" s="86"/>
      <c r="M1045" s="86"/>
      <c r="O1045" s="86"/>
    </row>
    <row r="1046" spans="7:15" x14ac:dyDescent="0.25">
      <c r="G1046" s="86"/>
      <c r="M1046" s="86"/>
      <c r="O1046" s="86"/>
    </row>
    <row r="1047" spans="7:15" x14ac:dyDescent="0.25">
      <c r="G1047" s="86"/>
      <c r="M1047" s="86"/>
      <c r="O1047" s="86"/>
    </row>
    <row r="1048" spans="7:15" x14ac:dyDescent="0.25">
      <c r="G1048" s="86"/>
      <c r="M1048" s="86"/>
      <c r="O1048" s="86"/>
    </row>
    <row r="1049" spans="7:15" x14ac:dyDescent="0.25">
      <c r="G1049" s="86"/>
      <c r="M1049" s="86"/>
      <c r="O1049" s="86"/>
    </row>
    <row r="1050" spans="7:15" x14ac:dyDescent="0.25">
      <c r="G1050" s="86"/>
      <c r="M1050" s="86"/>
      <c r="O1050" s="86"/>
    </row>
    <row r="1051" spans="7:15" x14ac:dyDescent="0.25">
      <c r="G1051" s="86"/>
      <c r="M1051" s="86"/>
      <c r="O1051" s="86"/>
    </row>
    <row r="1052" spans="7:15" x14ac:dyDescent="0.25">
      <c r="G1052" s="86"/>
      <c r="M1052" s="86"/>
      <c r="O1052" s="86"/>
    </row>
    <row r="1053" spans="7:15" x14ac:dyDescent="0.25">
      <c r="G1053" s="86"/>
      <c r="M1053" s="86"/>
      <c r="O1053" s="86"/>
    </row>
    <row r="1054" spans="7:15" x14ac:dyDescent="0.25">
      <c r="G1054" s="86"/>
      <c r="M1054" s="86"/>
      <c r="O1054" s="86"/>
    </row>
    <row r="1055" spans="7:15" x14ac:dyDescent="0.25">
      <c r="G1055" s="86"/>
      <c r="M1055" s="86"/>
      <c r="O1055" s="86"/>
    </row>
    <row r="1056" spans="7:15" x14ac:dyDescent="0.25">
      <c r="G1056" s="86"/>
      <c r="M1056" s="86"/>
      <c r="O1056" s="86"/>
    </row>
    <row r="1057" spans="7:15" x14ac:dyDescent="0.25">
      <c r="G1057" s="86"/>
      <c r="M1057" s="86"/>
      <c r="O1057" s="86"/>
    </row>
    <row r="1058" spans="7:15" x14ac:dyDescent="0.25">
      <c r="G1058" s="86"/>
      <c r="M1058" s="86"/>
      <c r="O1058" s="86"/>
    </row>
    <row r="1059" spans="7:15" x14ac:dyDescent="0.25">
      <c r="G1059" s="86"/>
      <c r="M1059" s="86"/>
      <c r="O1059" s="86"/>
    </row>
    <row r="1060" spans="7:15" x14ac:dyDescent="0.25">
      <c r="G1060" s="86"/>
      <c r="M1060" s="86"/>
      <c r="O1060" s="86"/>
    </row>
    <row r="1061" spans="7:15" x14ac:dyDescent="0.25">
      <c r="G1061" s="86"/>
      <c r="M1061" s="86"/>
      <c r="O1061" s="86"/>
    </row>
    <row r="1062" spans="7:15" x14ac:dyDescent="0.25">
      <c r="G1062" s="86"/>
      <c r="M1062" s="86"/>
      <c r="O1062" s="86"/>
    </row>
    <row r="1063" spans="7:15" x14ac:dyDescent="0.25">
      <c r="G1063" s="86"/>
      <c r="M1063" s="86"/>
      <c r="O1063" s="86"/>
    </row>
    <row r="1064" spans="7:15" x14ac:dyDescent="0.25">
      <c r="G1064" s="86"/>
      <c r="M1064" s="86"/>
      <c r="O1064" s="86"/>
    </row>
    <row r="1065" spans="7:15" x14ac:dyDescent="0.25">
      <c r="G1065" s="86"/>
      <c r="M1065" s="86"/>
      <c r="O1065" s="86"/>
    </row>
    <row r="1066" spans="7:15" x14ac:dyDescent="0.25">
      <c r="G1066" s="86"/>
      <c r="M1066" s="86"/>
      <c r="O1066" s="86"/>
    </row>
    <row r="1067" spans="7:15" x14ac:dyDescent="0.25">
      <c r="G1067" s="86"/>
      <c r="M1067" s="86"/>
      <c r="O1067" s="86"/>
    </row>
    <row r="1068" spans="7:15" x14ac:dyDescent="0.25">
      <c r="G1068" s="86"/>
      <c r="M1068" s="86"/>
      <c r="O1068" s="86"/>
    </row>
    <row r="1069" spans="7:15" x14ac:dyDescent="0.25">
      <c r="G1069" s="86"/>
      <c r="M1069" s="86"/>
      <c r="O1069" s="86"/>
    </row>
    <row r="1070" spans="7:15" x14ac:dyDescent="0.25">
      <c r="G1070" s="86"/>
      <c r="M1070" s="86"/>
      <c r="O1070" s="86"/>
    </row>
    <row r="1071" spans="7:15" x14ac:dyDescent="0.25">
      <c r="G1071" s="86"/>
      <c r="M1071" s="86"/>
      <c r="O1071" s="86"/>
    </row>
    <row r="1072" spans="7:15" x14ac:dyDescent="0.25">
      <c r="G1072" s="86"/>
      <c r="M1072" s="86"/>
      <c r="O1072" s="86"/>
    </row>
    <row r="1073" spans="7:15" x14ac:dyDescent="0.25">
      <c r="G1073" s="86"/>
      <c r="M1073" s="86"/>
      <c r="O1073" s="86"/>
    </row>
    <row r="1074" spans="7:15" x14ac:dyDescent="0.25">
      <c r="G1074" s="86"/>
      <c r="M1074" s="86"/>
      <c r="O1074" s="86"/>
    </row>
    <row r="1075" spans="7:15" x14ac:dyDescent="0.25">
      <c r="G1075" s="86"/>
      <c r="M1075" s="86"/>
      <c r="O1075" s="86"/>
    </row>
    <row r="1076" spans="7:15" x14ac:dyDescent="0.25">
      <c r="G1076" s="86"/>
      <c r="M1076" s="86"/>
      <c r="O1076" s="86"/>
    </row>
    <row r="1077" spans="7:15" x14ac:dyDescent="0.25">
      <c r="G1077" s="86"/>
      <c r="M1077" s="86"/>
      <c r="O1077" s="86"/>
    </row>
    <row r="1078" spans="7:15" x14ac:dyDescent="0.25">
      <c r="G1078" s="86"/>
      <c r="M1078" s="86"/>
      <c r="O1078" s="86"/>
    </row>
    <row r="1079" spans="7:15" x14ac:dyDescent="0.25">
      <c r="G1079" s="86"/>
      <c r="M1079" s="86"/>
      <c r="O1079" s="86"/>
    </row>
    <row r="1080" spans="7:15" x14ac:dyDescent="0.25">
      <c r="G1080" s="86"/>
      <c r="M1080" s="86"/>
      <c r="O1080" s="86"/>
    </row>
    <row r="1081" spans="7:15" x14ac:dyDescent="0.25">
      <c r="G1081" s="86"/>
      <c r="M1081" s="86"/>
      <c r="O1081" s="86"/>
    </row>
    <row r="1082" spans="7:15" x14ac:dyDescent="0.25">
      <c r="G1082" s="86"/>
      <c r="M1082" s="86"/>
      <c r="O1082" s="86"/>
    </row>
    <row r="1083" spans="7:15" x14ac:dyDescent="0.25">
      <c r="G1083" s="86"/>
      <c r="M1083" s="86"/>
      <c r="O1083" s="86"/>
    </row>
    <row r="1084" spans="7:15" x14ac:dyDescent="0.25">
      <c r="G1084" s="86"/>
      <c r="M1084" s="86"/>
      <c r="O1084" s="86"/>
    </row>
    <row r="1085" spans="7:15" x14ac:dyDescent="0.25">
      <c r="G1085" s="86"/>
      <c r="M1085" s="86"/>
      <c r="O1085" s="86"/>
    </row>
    <row r="1086" spans="7:15" x14ac:dyDescent="0.25">
      <c r="G1086" s="86"/>
      <c r="M1086" s="86"/>
      <c r="O1086" s="86"/>
    </row>
    <row r="1087" spans="7:15" x14ac:dyDescent="0.25">
      <c r="G1087" s="86"/>
      <c r="M1087" s="86"/>
      <c r="O1087" s="86"/>
    </row>
    <row r="1088" spans="7:15" x14ac:dyDescent="0.25">
      <c r="G1088" s="86"/>
      <c r="M1088" s="86"/>
      <c r="O1088" s="86"/>
    </row>
    <row r="1089" spans="7:15" x14ac:dyDescent="0.25">
      <c r="G1089" s="86"/>
      <c r="M1089" s="86"/>
      <c r="O1089" s="86"/>
    </row>
    <row r="1090" spans="7:15" x14ac:dyDescent="0.25">
      <c r="G1090" s="86"/>
      <c r="M1090" s="86"/>
      <c r="O1090" s="86"/>
    </row>
    <row r="1091" spans="7:15" x14ac:dyDescent="0.25">
      <c r="G1091" s="86"/>
      <c r="M1091" s="86"/>
      <c r="O1091" s="86"/>
    </row>
    <row r="1092" spans="7:15" x14ac:dyDescent="0.25">
      <c r="G1092" s="86"/>
      <c r="M1092" s="86"/>
      <c r="O1092" s="86"/>
    </row>
    <row r="1093" spans="7:15" x14ac:dyDescent="0.25">
      <c r="G1093" s="86"/>
      <c r="M1093" s="86"/>
      <c r="O1093" s="86"/>
    </row>
    <row r="1094" spans="7:15" x14ac:dyDescent="0.25">
      <c r="G1094" s="86"/>
      <c r="M1094" s="86"/>
      <c r="O1094" s="86"/>
    </row>
    <row r="1095" spans="7:15" x14ac:dyDescent="0.25">
      <c r="G1095" s="86"/>
      <c r="M1095" s="86"/>
      <c r="O1095" s="86"/>
    </row>
    <row r="1096" spans="7:15" x14ac:dyDescent="0.25">
      <c r="G1096" s="86"/>
      <c r="M1096" s="86"/>
      <c r="O1096" s="86"/>
    </row>
    <row r="1097" spans="7:15" x14ac:dyDescent="0.25">
      <c r="G1097" s="86"/>
      <c r="M1097" s="86"/>
      <c r="O1097" s="86"/>
    </row>
    <row r="1098" spans="7:15" x14ac:dyDescent="0.25">
      <c r="G1098" s="86"/>
      <c r="M1098" s="86"/>
      <c r="O1098" s="86"/>
    </row>
    <row r="1099" spans="7:15" x14ac:dyDescent="0.25">
      <c r="G1099" s="86"/>
      <c r="M1099" s="86"/>
      <c r="O1099" s="86"/>
    </row>
    <row r="1100" spans="7:15" x14ac:dyDescent="0.25">
      <c r="G1100" s="86"/>
      <c r="M1100" s="86"/>
      <c r="O1100" s="86"/>
    </row>
    <row r="1101" spans="7:15" x14ac:dyDescent="0.25">
      <c r="G1101" s="86"/>
      <c r="M1101" s="86"/>
      <c r="O1101" s="86"/>
    </row>
    <row r="1102" spans="7:15" x14ac:dyDescent="0.25">
      <c r="G1102" s="86"/>
      <c r="M1102" s="86"/>
      <c r="O1102" s="86"/>
    </row>
    <row r="1103" spans="7:15" x14ac:dyDescent="0.25">
      <c r="G1103" s="86"/>
      <c r="M1103" s="86"/>
      <c r="O1103" s="86"/>
    </row>
    <row r="1104" spans="7:15" x14ac:dyDescent="0.25">
      <c r="G1104" s="86"/>
      <c r="M1104" s="86"/>
      <c r="O1104" s="86"/>
    </row>
    <row r="1105" spans="7:15" x14ac:dyDescent="0.25">
      <c r="G1105" s="86"/>
      <c r="M1105" s="86"/>
      <c r="O1105" s="86"/>
    </row>
    <row r="1106" spans="7:15" x14ac:dyDescent="0.25">
      <c r="G1106" s="86"/>
      <c r="M1106" s="86"/>
      <c r="O1106" s="86"/>
    </row>
    <row r="1107" spans="7:15" x14ac:dyDescent="0.25">
      <c r="G1107" s="86"/>
      <c r="M1107" s="86"/>
      <c r="O1107" s="86"/>
    </row>
    <row r="1108" spans="7:15" x14ac:dyDescent="0.25">
      <c r="G1108" s="86"/>
      <c r="M1108" s="86"/>
      <c r="O1108" s="86"/>
    </row>
    <row r="1109" spans="7:15" x14ac:dyDescent="0.25">
      <c r="G1109" s="86"/>
      <c r="M1109" s="86"/>
      <c r="O1109" s="86"/>
    </row>
    <row r="1110" spans="7:15" x14ac:dyDescent="0.25">
      <c r="G1110" s="86"/>
      <c r="M1110" s="86"/>
      <c r="O1110" s="86"/>
    </row>
    <row r="1111" spans="7:15" x14ac:dyDescent="0.25">
      <c r="G1111" s="86"/>
      <c r="M1111" s="86"/>
      <c r="O1111" s="86"/>
    </row>
    <row r="1112" spans="7:15" x14ac:dyDescent="0.25">
      <c r="G1112" s="86"/>
      <c r="M1112" s="86"/>
      <c r="O1112" s="86"/>
    </row>
    <row r="1113" spans="7:15" x14ac:dyDescent="0.25">
      <c r="G1113" s="86"/>
      <c r="M1113" s="86"/>
      <c r="O1113" s="86"/>
    </row>
    <row r="1114" spans="7:15" x14ac:dyDescent="0.25">
      <c r="G1114" s="86"/>
      <c r="M1114" s="86"/>
      <c r="O1114" s="86"/>
    </row>
    <row r="1115" spans="7:15" x14ac:dyDescent="0.25">
      <c r="G1115" s="86"/>
      <c r="M1115" s="86"/>
      <c r="O1115" s="86"/>
    </row>
    <row r="1116" spans="7:15" x14ac:dyDescent="0.25">
      <c r="G1116" s="86"/>
      <c r="M1116" s="86"/>
      <c r="O1116" s="86"/>
    </row>
    <row r="1117" spans="7:15" x14ac:dyDescent="0.25">
      <c r="G1117" s="86"/>
      <c r="M1117" s="86"/>
      <c r="O1117" s="86"/>
    </row>
    <row r="1118" spans="7:15" x14ac:dyDescent="0.25">
      <c r="G1118" s="86"/>
      <c r="M1118" s="86"/>
      <c r="O1118" s="86"/>
    </row>
    <row r="1119" spans="7:15" x14ac:dyDescent="0.25">
      <c r="G1119" s="86"/>
      <c r="M1119" s="86"/>
      <c r="O1119" s="86"/>
    </row>
    <row r="1120" spans="7:15" x14ac:dyDescent="0.25">
      <c r="G1120" s="86"/>
      <c r="M1120" s="86"/>
      <c r="O1120" s="86"/>
    </row>
    <row r="1121" spans="7:15" x14ac:dyDescent="0.25">
      <c r="G1121" s="86"/>
      <c r="M1121" s="86"/>
      <c r="O1121" s="86"/>
    </row>
    <row r="1122" spans="7:15" x14ac:dyDescent="0.25">
      <c r="G1122" s="86"/>
      <c r="M1122" s="86"/>
      <c r="O1122" s="86"/>
    </row>
    <row r="1123" spans="7:15" x14ac:dyDescent="0.25">
      <c r="G1123" s="86"/>
      <c r="M1123" s="86"/>
      <c r="O1123" s="86"/>
    </row>
    <row r="1124" spans="7:15" x14ac:dyDescent="0.25">
      <c r="G1124" s="86"/>
      <c r="M1124" s="86"/>
      <c r="O1124" s="86"/>
    </row>
    <row r="1125" spans="7:15" x14ac:dyDescent="0.25">
      <c r="G1125" s="86"/>
      <c r="M1125" s="86"/>
      <c r="O1125" s="86"/>
    </row>
    <row r="1126" spans="7:15" x14ac:dyDescent="0.25">
      <c r="G1126" s="86"/>
      <c r="M1126" s="86"/>
      <c r="O1126" s="86"/>
    </row>
    <row r="1127" spans="7:15" x14ac:dyDescent="0.25">
      <c r="G1127" s="86"/>
      <c r="M1127" s="86"/>
      <c r="O1127" s="86"/>
    </row>
    <row r="1128" spans="7:15" x14ac:dyDescent="0.25">
      <c r="G1128" s="86"/>
      <c r="M1128" s="86"/>
      <c r="O1128" s="86"/>
    </row>
    <row r="1129" spans="7:15" x14ac:dyDescent="0.25">
      <c r="G1129" s="86"/>
      <c r="M1129" s="86"/>
      <c r="O1129" s="86"/>
    </row>
    <row r="1130" spans="7:15" x14ac:dyDescent="0.25">
      <c r="G1130" s="86"/>
      <c r="M1130" s="86"/>
      <c r="O1130" s="86"/>
    </row>
    <row r="1131" spans="7:15" x14ac:dyDescent="0.25">
      <c r="G1131" s="86"/>
      <c r="M1131" s="86"/>
      <c r="O1131" s="86"/>
    </row>
    <row r="1132" spans="7:15" x14ac:dyDescent="0.25">
      <c r="G1132" s="86"/>
      <c r="M1132" s="86"/>
      <c r="O1132" s="86"/>
    </row>
    <row r="1133" spans="7:15" x14ac:dyDescent="0.25">
      <c r="G1133" s="86"/>
      <c r="M1133" s="86"/>
      <c r="O1133" s="86"/>
    </row>
    <row r="1134" spans="7:15" x14ac:dyDescent="0.25">
      <c r="G1134" s="86"/>
      <c r="M1134" s="86"/>
      <c r="O1134" s="86"/>
    </row>
    <row r="1135" spans="7:15" x14ac:dyDescent="0.25">
      <c r="G1135" s="86"/>
      <c r="M1135" s="86"/>
      <c r="O1135" s="86"/>
    </row>
    <row r="1136" spans="7:15" x14ac:dyDescent="0.25">
      <c r="G1136" s="86"/>
      <c r="M1136" s="86"/>
      <c r="O1136" s="86"/>
    </row>
    <row r="1137" spans="7:15" x14ac:dyDescent="0.25">
      <c r="G1137" s="86"/>
      <c r="M1137" s="86"/>
      <c r="O1137" s="86"/>
    </row>
    <row r="1138" spans="7:15" x14ac:dyDescent="0.25">
      <c r="G1138" s="86"/>
      <c r="M1138" s="86"/>
      <c r="O1138" s="86"/>
    </row>
    <row r="1139" spans="7:15" x14ac:dyDescent="0.25">
      <c r="G1139" s="86"/>
      <c r="M1139" s="86"/>
      <c r="O1139" s="86"/>
    </row>
    <row r="1140" spans="7:15" x14ac:dyDescent="0.25">
      <c r="G1140" s="86"/>
      <c r="M1140" s="86"/>
      <c r="O1140" s="86"/>
    </row>
    <row r="1141" spans="7:15" x14ac:dyDescent="0.25">
      <c r="G1141" s="86"/>
      <c r="M1141" s="86"/>
      <c r="O1141" s="86"/>
    </row>
    <row r="1142" spans="7:15" x14ac:dyDescent="0.25">
      <c r="G1142" s="86"/>
      <c r="M1142" s="86"/>
      <c r="O1142" s="86"/>
    </row>
    <row r="1143" spans="7:15" x14ac:dyDescent="0.25">
      <c r="G1143" s="86"/>
      <c r="M1143" s="86"/>
      <c r="O1143" s="86"/>
    </row>
    <row r="1144" spans="7:15" x14ac:dyDescent="0.25">
      <c r="G1144" s="86"/>
      <c r="M1144" s="86"/>
      <c r="O1144" s="86"/>
    </row>
    <row r="1145" spans="7:15" x14ac:dyDescent="0.25">
      <c r="G1145" s="86"/>
      <c r="M1145" s="86"/>
      <c r="O1145" s="86"/>
    </row>
    <row r="1146" spans="7:15" x14ac:dyDescent="0.25">
      <c r="G1146" s="86"/>
      <c r="M1146" s="86"/>
      <c r="O1146" s="86"/>
    </row>
    <row r="1147" spans="7:15" x14ac:dyDescent="0.25">
      <c r="G1147" s="86"/>
      <c r="M1147" s="86"/>
      <c r="O1147" s="86"/>
    </row>
    <row r="1148" spans="7:15" x14ac:dyDescent="0.25">
      <c r="G1148" s="86"/>
      <c r="M1148" s="86"/>
      <c r="O1148" s="86"/>
    </row>
    <row r="1149" spans="7:15" x14ac:dyDescent="0.25">
      <c r="G1149" s="86"/>
      <c r="M1149" s="86"/>
      <c r="O1149" s="86"/>
    </row>
    <row r="1150" spans="7:15" x14ac:dyDescent="0.25">
      <c r="G1150" s="86"/>
      <c r="M1150" s="86"/>
      <c r="O1150" s="86"/>
    </row>
    <row r="1151" spans="7:15" x14ac:dyDescent="0.25">
      <c r="G1151" s="86"/>
      <c r="M1151" s="86"/>
      <c r="O1151" s="86"/>
    </row>
    <row r="1152" spans="7:15" x14ac:dyDescent="0.25">
      <c r="G1152" s="86"/>
      <c r="M1152" s="86"/>
      <c r="O1152" s="86"/>
    </row>
    <row r="1153" spans="7:15" x14ac:dyDescent="0.25">
      <c r="G1153" s="86"/>
      <c r="M1153" s="86"/>
      <c r="O1153" s="86"/>
    </row>
    <row r="1154" spans="7:15" x14ac:dyDescent="0.25">
      <c r="G1154" s="86"/>
      <c r="M1154" s="86"/>
      <c r="O1154" s="86"/>
    </row>
    <row r="1155" spans="7:15" x14ac:dyDescent="0.25">
      <c r="G1155" s="86"/>
      <c r="M1155" s="86"/>
      <c r="O1155" s="86"/>
    </row>
    <row r="1156" spans="7:15" x14ac:dyDescent="0.25">
      <c r="G1156" s="86"/>
      <c r="M1156" s="86"/>
      <c r="O1156" s="86"/>
    </row>
    <row r="1157" spans="7:15" x14ac:dyDescent="0.25">
      <c r="G1157" s="86"/>
      <c r="M1157" s="86"/>
      <c r="O1157" s="86"/>
    </row>
    <row r="1158" spans="7:15" x14ac:dyDescent="0.25">
      <c r="G1158" s="86"/>
      <c r="M1158" s="86"/>
      <c r="O1158" s="86"/>
    </row>
    <row r="1159" spans="7:15" x14ac:dyDescent="0.25">
      <c r="G1159" s="86"/>
      <c r="M1159" s="86"/>
      <c r="O1159" s="86"/>
    </row>
    <row r="1160" spans="7:15" x14ac:dyDescent="0.25">
      <c r="G1160" s="86"/>
      <c r="M1160" s="86"/>
      <c r="O1160" s="86"/>
    </row>
    <row r="1161" spans="7:15" x14ac:dyDescent="0.25">
      <c r="G1161" s="86"/>
      <c r="M1161" s="86"/>
      <c r="O1161" s="86"/>
    </row>
    <row r="1162" spans="7:15" x14ac:dyDescent="0.25">
      <c r="G1162" s="86"/>
      <c r="M1162" s="86"/>
      <c r="O1162" s="86"/>
    </row>
    <row r="1163" spans="7:15" x14ac:dyDescent="0.25">
      <c r="G1163" s="86"/>
      <c r="M1163" s="86"/>
      <c r="O1163" s="86"/>
    </row>
    <row r="1164" spans="7:15" x14ac:dyDescent="0.25">
      <c r="G1164" s="86"/>
      <c r="M1164" s="86"/>
      <c r="O1164" s="86"/>
    </row>
    <row r="1165" spans="7:15" x14ac:dyDescent="0.25">
      <c r="G1165" s="86"/>
      <c r="M1165" s="86"/>
      <c r="O1165" s="86"/>
    </row>
    <row r="1166" spans="7:15" x14ac:dyDescent="0.25">
      <c r="G1166" s="86"/>
      <c r="M1166" s="86"/>
      <c r="O1166" s="86"/>
    </row>
    <row r="1167" spans="7:15" x14ac:dyDescent="0.25">
      <c r="G1167" s="86"/>
      <c r="M1167" s="86"/>
      <c r="O1167" s="86"/>
    </row>
    <row r="1168" spans="7:15" x14ac:dyDescent="0.25">
      <c r="G1168" s="86"/>
      <c r="M1168" s="86"/>
      <c r="O1168" s="86"/>
    </row>
    <row r="1169" spans="7:15" x14ac:dyDescent="0.25">
      <c r="G1169" s="86"/>
      <c r="M1169" s="86"/>
      <c r="O1169" s="86"/>
    </row>
    <row r="1170" spans="7:15" x14ac:dyDescent="0.25">
      <c r="G1170" s="86"/>
      <c r="M1170" s="86"/>
      <c r="O1170" s="86"/>
    </row>
    <row r="1171" spans="7:15" x14ac:dyDescent="0.25">
      <c r="G1171" s="86"/>
      <c r="M1171" s="86"/>
      <c r="O1171" s="86"/>
    </row>
    <row r="1172" spans="7:15" x14ac:dyDescent="0.25">
      <c r="G1172" s="86"/>
      <c r="M1172" s="86"/>
      <c r="O1172" s="86"/>
    </row>
    <row r="1173" spans="7:15" x14ac:dyDescent="0.25">
      <c r="G1173" s="86"/>
      <c r="M1173" s="86"/>
      <c r="O1173" s="86"/>
    </row>
    <row r="1174" spans="7:15" x14ac:dyDescent="0.25">
      <c r="G1174" s="86"/>
      <c r="M1174" s="86"/>
      <c r="O1174" s="86"/>
    </row>
    <row r="1175" spans="7:15" x14ac:dyDescent="0.25">
      <c r="G1175" s="86"/>
      <c r="M1175" s="86"/>
      <c r="O1175" s="86"/>
    </row>
    <row r="1176" spans="7:15" x14ac:dyDescent="0.25">
      <c r="G1176" s="86"/>
      <c r="M1176" s="86"/>
      <c r="O1176" s="86"/>
    </row>
    <row r="1177" spans="7:15" x14ac:dyDescent="0.25">
      <c r="G1177" s="86"/>
      <c r="M1177" s="86"/>
      <c r="O1177" s="86"/>
    </row>
    <row r="1178" spans="7:15" x14ac:dyDescent="0.25">
      <c r="G1178" s="86"/>
      <c r="M1178" s="86"/>
      <c r="O1178" s="86"/>
    </row>
    <row r="1179" spans="7:15" x14ac:dyDescent="0.25">
      <c r="G1179" s="86"/>
      <c r="M1179" s="86"/>
      <c r="O1179" s="86"/>
    </row>
    <row r="1180" spans="7:15" x14ac:dyDescent="0.25">
      <c r="G1180" s="86"/>
      <c r="M1180" s="86"/>
      <c r="O1180" s="86"/>
    </row>
    <row r="1181" spans="7:15" x14ac:dyDescent="0.25">
      <c r="G1181" s="86"/>
      <c r="M1181" s="86"/>
      <c r="O1181" s="86"/>
    </row>
    <row r="1182" spans="7:15" x14ac:dyDescent="0.25">
      <c r="G1182" s="86"/>
      <c r="M1182" s="86"/>
      <c r="O1182" s="86"/>
    </row>
    <row r="1183" spans="7:15" x14ac:dyDescent="0.25">
      <c r="G1183" s="86"/>
      <c r="M1183" s="86"/>
      <c r="O1183" s="86"/>
    </row>
    <row r="1184" spans="7:15" x14ac:dyDescent="0.25">
      <c r="G1184" s="86"/>
      <c r="M1184" s="86"/>
      <c r="O1184" s="86"/>
    </row>
    <row r="1185" spans="7:15" x14ac:dyDescent="0.25">
      <c r="G1185" s="86"/>
      <c r="M1185" s="86"/>
      <c r="O1185" s="86"/>
    </row>
    <row r="1186" spans="7:15" x14ac:dyDescent="0.25">
      <c r="G1186" s="86"/>
      <c r="M1186" s="86"/>
      <c r="O1186" s="86"/>
    </row>
    <row r="1187" spans="7:15" x14ac:dyDescent="0.25">
      <c r="G1187" s="86"/>
      <c r="M1187" s="86"/>
      <c r="O1187" s="86"/>
    </row>
    <row r="1188" spans="7:15" x14ac:dyDescent="0.25">
      <c r="G1188" s="86"/>
      <c r="M1188" s="86"/>
      <c r="O1188" s="86"/>
    </row>
    <row r="1189" spans="7:15" x14ac:dyDescent="0.25">
      <c r="G1189" s="86"/>
      <c r="M1189" s="86"/>
      <c r="O1189" s="86"/>
    </row>
    <row r="1190" spans="7:15" x14ac:dyDescent="0.25">
      <c r="G1190" s="86"/>
      <c r="M1190" s="86"/>
      <c r="O1190" s="86"/>
    </row>
    <row r="1191" spans="7:15" x14ac:dyDescent="0.25">
      <c r="G1191" s="86"/>
      <c r="M1191" s="86"/>
      <c r="O1191" s="86"/>
    </row>
    <row r="1192" spans="7:15" x14ac:dyDescent="0.25">
      <c r="G1192" s="86"/>
      <c r="M1192" s="86"/>
      <c r="O1192" s="86"/>
    </row>
    <row r="1193" spans="7:15" x14ac:dyDescent="0.25">
      <c r="G1193" s="86"/>
      <c r="M1193" s="86"/>
      <c r="O1193" s="86"/>
    </row>
    <row r="1194" spans="7:15" x14ac:dyDescent="0.25">
      <c r="G1194" s="86"/>
      <c r="M1194" s="86"/>
      <c r="O1194" s="86"/>
    </row>
    <row r="1195" spans="7:15" x14ac:dyDescent="0.25">
      <c r="G1195" s="86"/>
      <c r="M1195" s="86"/>
      <c r="O1195" s="86"/>
    </row>
    <row r="1196" spans="7:15" x14ac:dyDescent="0.25">
      <c r="G1196" s="86"/>
      <c r="M1196" s="86"/>
      <c r="O1196" s="86"/>
    </row>
    <row r="1197" spans="7:15" x14ac:dyDescent="0.25">
      <c r="G1197" s="86"/>
      <c r="M1197" s="86"/>
      <c r="O1197" s="86"/>
    </row>
    <row r="1198" spans="7:15" x14ac:dyDescent="0.25">
      <c r="G1198" s="86"/>
      <c r="M1198" s="86"/>
      <c r="O1198" s="86"/>
    </row>
    <row r="1199" spans="7:15" x14ac:dyDescent="0.25">
      <c r="G1199" s="86"/>
      <c r="M1199" s="86"/>
      <c r="O1199" s="86"/>
    </row>
    <row r="1200" spans="7:15" x14ac:dyDescent="0.25">
      <c r="G1200" s="86"/>
      <c r="M1200" s="86"/>
      <c r="O1200" s="86"/>
    </row>
    <row r="1201" spans="7:15" x14ac:dyDescent="0.25">
      <c r="G1201" s="86"/>
      <c r="M1201" s="86"/>
      <c r="O1201" s="86"/>
    </row>
    <row r="1202" spans="7:15" x14ac:dyDescent="0.25">
      <c r="G1202" s="86"/>
      <c r="M1202" s="86"/>
      <c r="O1202" s="86"/>
    </row>
    <row r="1203" spans="7:15" x14ac:dyDescent="0.25">
      <c r="G1203" s="86"/>
      <c r="M1203" s="86"/>
      <c r="O1203" s="86"/>
    </row>
    <row r="1204" spans="7:15" x14ac:dyDescent="0.25">
      <c r="G1204" s="86"/>
      <c r="M1204" s="86"/>
      <c r="O1204" s="86"/>
    </row>
    <row r="1205" spans="7:15" x14ac:dyDescent="0.25">
      <c r="G1205" s="86"/>
      <c r="M1205" s="86"/>
      <c r="O1205" s="86"/>
    </row>
    <row r="1206" spans="7:15" x14ac:dyDescent="0.25">
      <c r="G1206" s="86"/>
      <c r="M1206" s="86"/>
      <c r="O1206" s="86"/>
    </row>
    <row r="1207" spans="7:15" x14ac:dyDescent="0.25">
      <c r="G1207" s="86"/>
      <c r="M1207" s="86"/>
      <c r="O1207" s="86"/>
    </row>
    <row r="1208" spans="7:15" x14ac:dyDescent="0.25">
      <c r="G1208" s="86"/>
      <c r="M1208" s="86"/>
      <c r="O1208" s="86"/>
    </row>
    <row r="1209" spans="7:15" x14ac:dyDescent="0.25">
      <c r="G1209" s="86"/>
      <c r="M1209" s="86"/>
      <c r="O1209" s="86"/>
    </row>
    <row r="1210" spans="7:15" x14ac:dyDescent="0.25">
      <c r="G1210" s="86"/>
      <c r="M1210" s="86"/>
      <c r="O1210" s="86"/>
    </row>
    <row r="1211" spans="7:15" x14ac:dyDescent="0.25">
      <c r="G1211" s="86"/>
      <c r="M1211" s="86"/>
      <c r="O1211" s="86"/>
    </row>
    <row r="1212" spans="7:15" x14ac:dyDescent="0.25">
      <c r="G1212" s="86"/>
      <c r="M1212" s="86"/>
      <c r="O1212" s="86"/>
    </row>
    <row r="1213" spans="7:15" x14ac:dyDescent="0.25">
      <c r="G1213" s="86"/>
      <c r="M1213" s="86"/>
      <c r="O1213" s="86"/>
    </row>
    <row r="1214" spans="7:15" x14ac:dyDescent="0.25">
      <c r="G1214" s="86"/>
      <c r="M1214" s="86"/>
      <c r="O1214" s="86"/>
    </row>
    <row r="1215" spans="7:15" x14ac:dyDescent="0.25">
      <c r="G1215" s="86"/>
      <c r="M1215" s="86"/>
      <c r="O1215" s="86"/>
    </row>
    <row r="1216" spans="7:15" x14ac:dyDescent="0.25">
      <c r="G1216" s="86"/>
      <c r="M1216" s="86"/>
      <c r="O1216" s="86"/>
    </row>
    <row r="1217" spans="7:15" x14ac:dyDescent="0.25">
      <c r="G1217" s="86"/>
      <c r="M1217" s="86"/>
      <c r="O1217" s="86"/>
    </row>
    <row r="1218" spans="7:15" x14ac:dyDescent="0.25">
      <c r="G1218" s="86"/>
      <c r="M1218" s="86"/>
      <c r="O1218" s="86"/>
    </row>
    <row r="1219" spans="7:15" x14ac:dyDescent="0.25">
      <c r="G1219" s="86"/>
      <c r="M1219" s="86"/>
      <c r="O1219" s="86"/>
    </row>
    <row r="1220" spans="7:15" x14ac:dyDescent="0.25">
      <c r="G1220" s="86"/>
      <c r="M1220" s="86"/>
      <c r="O1220" s="86"/>
    </row>
    <row r="1221" spans="7:15" x14ac:dyDescent="0.25">
      <c r="G1221" s="86"/>
      <c r="M1221" s="86"/>
      <c r="O1221" s="86"/>
    </row>
    <row r="1222" spans="7:15" x14ac:dyDescent="0.25">
      <c r="G1222" s="86"/>
      <c r="M1222" s="86"/>
      <c r="O1222" s="86"/>
    </row>
    <row r="1223" spans="7:15" x14ac:dyDescent="0.25">
      <c r="G1223" s="86"/>
      <c r="M1223" s="86"/>
      <c r="O1223" s="86"/>
    </row>
    <row r="1224" spans="7:15" x14ac:dyDescent="0.25">
      <c r="G1224" s="86"/>
      <c r="M1224" s="86"/>
      <c r="O1224" s="86"/>
    </row>
    <row r="1225" spans="7:15" x14ac:dyDescent="0.25">
      <c r="G1225" s="86"/>
      <c r="M1225" s="86"/>
      <c r="O1225" s="86"/>
    </row>
    <row r="1226" spans="7:15" x14ac:dyDescent="0.25">
      <c r="G1226" s="86"/>
      <c r="M1226" s="86"/>
      <c r="O1226" s="86"/>
    </row>
    <row r="1227" spans="7:15" x14ac:dyDescent="0.25">
      <c r="G1227" s="86"/>
      <c r="M1227" s="86"/>
      <c r="O1227" s="86"/>
    </row>
    <row r="1228" spans="7:15" x14ac:dyDescent="0.25">
      <c r="G1228" s="86"/>
      <c r="M1228" s="86"/>
      <c r="O1228" s="86"/>
    </row>
    <row r="1229" spans="7:15" x14ac:dyDescent="0.25">
      <c r="G1229" s="86"/>
      <c r="M1229" s="86"/>
      <c r="O1229" s="86"/>
    </row>
    <row r="1230" spans="7:15" x14ac:dyDescent="0.25">
      <c r="G1230" s="86"/>
      <c r="M1230" s="86"/>
      <c r="O1230" s="86"/>
    </row>
    <row r="1231" spans="7:15" x14ac:dyDescent="0.25">
      <c r="G1231" s="86"/>
      <c r="M1231" s="86"/>
      <c r="O1231" s="86"/>
    </row>
    <row r="1232" spans="7:15" x14ac:dyDescent="0.25">
      <c r="G1232" s="86"/>
      <c r="M1232" s="86"/>
      <c r="O1232" s="86"/>
    </row>
    <row r="1233" spans="7:15" x14ac:dyDescent="0.25">
      <c r="G1233" s="86"/>
      <c r="M1233" s="86"/>
      <c r="O1233" s="86"/>
    </row>
    <row r="1234" spans="7:15" x14ac:dyDescent="0.25">
      <c r="G1234" s="86"/>
      <c r="M1234" s="86"/>
      <c r="O1234" s="86"/>
    </row>
    <row r="1235" spans="7:15" x14ac:dyDescent="0.25">
      <c r="G1235" s="86"/>
      <c r="M1235" s="86"/>
      <c r="O1235" s="86"/>
    </row>
    <row r="1236" spans="7:15" x14ac:dyDescent="0.25">
      <c r="G1236" s="86"/>
      <c r="M1236" s="86"/>
      <c r="O1236" s="86"/>
    </row>
    <row r="1237" spans="7:15" x14ac:dyDescent="0.25">
      <c r="G1237" s="86"/>
      <c r="M1237" s="86"/>
      <c r="O1237" s="86"/>
    </row>
    <row r="1238" spans="7:15" x14ac:dyDescent="0.25">
      <c r="G1238" s="86"/>
      <c r="M1238" s="86"/>
      <c r="O1238" s="86"/>
    </row>
    <row r="1239" spans="7:15" x14ac:dyDescent="0.25">
      <c r="G1239" s="86"/>
      <c r="M1239" s="86"/>
      <c r="O1239" s="86"/>
    </row>
    <row r="1240" spans="7:15" x14ac:dyDescent="0.25">
      <c r="G1240" s="86"/>
      <c r="M1240" s="86"/>
      <c r="O1240" s="86"/>
    </row>
    <row r="1241" spans="7:15" x14ac:dyDescent="0.25">
      <c r="G1241" s="86"/>
      <c r="M1241" s="86"/>
      <c r="O1241" s="86"/>
    </row>
    <row r="1242" spans="7:15" x14ac:dyDescent="0.25">
      <c r="G1242" s="86"/>
      <c r="M1242" s="86"/>
      <c r="O1242" s="86"/>
    </row>
    <row r="1243" spans="7:15" x14ac:dyDescent="0.25">
      <c r="G1243" s="86"/>
      <c r="M1243" s="86"/>
      <c r="O1243" s="86"/>
    </row>
    <row r="1244" spans="7:15" x14ac:dyDescent="0.25">
      <c r="G1244" s="86"/>
      <c r="M1244" s="86"/>
      <c r="O1244" s="86"/>
    </row>
    <row r="1245" spans="7:15" x14ac:dyDescent="0.25">
      <c r="G1245" s="86"/>
      <c r="M1245" s="86"/>
      <c r="O1245" s="86"/>
    </row>
    <row r="1246" spans="7:15" x14ac:dyDescent="0.25">
      <c r="G1246" s="86"/>
      <c r="M1246" s="86"/>
      <c r="O1246" s="86"/>
    </row>
    <row r="1247" spans="7:15" x14ac:dyDescent="0.25">
      <c r="G1247" s="86"/>
      <c r="M1247" s="86"/>
      <c r="O1247" s="86"/>
    </row>
    <row r="1248" spans="7:15" x14ac:dyDescent="0.25">
      <c r="G1248" s="86"/>
      <c r="M1248" s="86"/>
      <c r="O1248" s="86"/>
    </row>
    <row r="1249" spans="7:15" x14ac:dyDescent="0.25">
      <c r="G1249" s="86"/>
      <c r="M1249" s="86"/>
      <c r="O1249" s="86"/>
    </row>
    <row r="1250" spans="7:15" x14ac:dyDescent="0.25">
      <c r="G1250" s="86"/>
      <c r="M1250" s="86"/>
      <c r="O1250" s="86"/>
    </row>
    <row r="1251" spans="7:15" x14ac:dyDescent="0.25">
      <c r="G1251" s="86"/>
      <c r="M1251" s="86"/>
      <c r="O1251" s="86"/>
    </row>
    <row r="1252" spans="7:15" x14ac:dyDescent="0.25">
      <c r="G1252" s="86"/>
      <c r="M1252" s="86"/>
      <c r="O1252" s="86"/>
    </row>
    <row r="1253" spans="7:15" x14ac:dyDescent="0.25">
      <c r="G1253" s="86"/>
      <c r="M1253" s="86"/>
      <c r="O1253" s="86"/>
    </row>
    <row r="1254" spans="7:15" x14ac:dyDescent="0.25">
      <c r="G1254" s="86"/>
      <c r="M1254" s="86"/>
      <c r="O1254" s="86"/>
    </row>
    <row r="1255" spans="7:15" x14ac:dyDescent="0.25">
      <c r="G1255" s="86"/>
      <c r="M1255" s="86"/>
      <c r="O1255" s="86"/>
    </row>
    <row r="1256" spans="7:15" x14ac:dyDescent="0.25">
      <c r="G1256" s="86"/>
      <c r="M1256" s="86"/>
      <c r="O1256" s="86"/>
    </row>
    <row r="1257" spans="7:15" x14ac:dyDescent="0.25">
      <c r="G1257" s="86"/>
      <c r="M1257" s="86"/>
      <c r="O1257" s="86"/>
    </row>
    <row r="1258" spans="7:15" x14ac:dyDescent="0.25">
      <c r="G1258" s="86"/>
      <c r="M1258" s="86"/>
      <c r="O1258" s="86"/>
    </row>
    <row r="1259" spans="7:15" x14ac:dyDescent="0.25">
      <c r="G1259" s="86"/>
      <c r="M1259" s="86"/>
      <c r="O1259" s="86"/>
    </row>
    <row r="1260" spans="7:15" x14ac:dyDescent="0.25">
      <c r="G1260" s="86"/>
      <c r="M1260" s="86"/>
      <c r="O1260" s="86"/>
    </row>
    <row r="1261" spans="7:15" x14ac:dyDescent="0.25">
      <c r="G1261" s="86"/>
      <c r="M1261" s="86"/>
      <c r="O1261" s="86"/>
    </row>
    <row r="1262" spans="7:15" x14ac:dyDescent="0.25">
      <c r="G1262" s="86"/>
      <c r="M1262" s="86"/>
      <c r="O1262" s="86"/>
    </row>
    <row r="1263" spans="7:15" x14ac:dyDescent="0.25">
      <c r="G1263" s="86"/>
      <c r="M1263" s="86"/>
      <c r="O1263" s="86"/>
    </row>
    <row r="1264" spans="7:15" x14ac:dyDescent="0.25">
      <c r="G1264" s="86"/>
      <c r="M1264" s="86"/>
      <c r="O1264" s="86"/>
    </row>
    <row r="1265" spans="7:15" x14ac:dyDescent="0.25">
      <c r="G1265" s="86"/>
      <c r="M1265" s="86"/>
      <c r="O1265" s="86"/>
    </row>
    <row r="1266" spans="7:15" x14ac:dyDescent="0.25">
      <c r="G1266" s="86"/>
      <c r="M1266" s="86"/>
      <c r="O1266" s="86"/>
    </row>
    <row r="1267" spans="7:15" x14ac:dyDescent="0.25">
      <c r="G1267" s="86"/>
      <c r="M1267" s="86"/>
      <c r="O1267" s="86"/>
    </row>
    <row r="1268" spans="7:15" x14ac:dyDescent="0.25">
      <c r="G1268" s="86"/>
      <c r="M1268" s="86"/>
      <c r="O1268" s="86"/>
    </row>
    <row r="1269" spans="7:15" x14ac:dyDescent="0.25">
      <c r="G1269" s="86"/>
      <c r="M1269" s="86"/>
      <c r="O1269" s="86"/>
    </row>
    <row r="1270" spans="7:15" x14ac:dyDescent="0.25">
      <c r="G1270" s="86"/>
      <c r="M1270" s="86"/>
      <c r="O1270" s="86"/>
    </row>
    <row r="1271" spans="7:15" x14ac:dyDescent="0.25">
      <c r="G1271" s="86"/>
      <c r="M1271" s="86"/>
      <c r="O1271" s="86"/>
    </row>
    <row r="1272" spans="7:15" x14ac:dyDescent="0.25">
      <c r="G1272" s="86"/>
      <c r="M1272" s="86"/>
      <c r="O1272" s="86"/>
    </row>
    <row r="1273" spans="7:15" x14ac:dyDescent="0.25">
      <c r="G1273" s="86"/>
      <c r="M1273" s="86"/>
      <c r="O1273" s="86"/>
    </row>
    <row r="1274" spans="7:15" x14ac:dyDescent="0.25">
      <c r="G1274" s="86"/>
      <c r="M1274" s="86"/>
      <c r="O1274" s="86"/>
    </row>
    <row r="1275" spans="7:15" x14ac:dyDescent="0.25">
      <c r="G1275" s="86"/>
      <c r="M1275" s="86"/>
      <c r="O1275" s="86"/>
    </row>
    <row r="1276" spans="7:15" x14ac:dyDescent="0.25">
      <c r="G1276" s="86"/>
      <c r="M1276" s="86"/>
      <c r="O1276" s="86"/>
    </row>
    <row r="1277" spans="7:15" x14ac:dyDescent="0.25">
      <c r="G1277" s="86"/>
      <c r="M1277" s="86"/>
      <c r="O1277" s="86"/>
    </row>
    <row r="1278" spans="7:15" x14ac:dyDescent="0.25">
      <c r="G1278" s="86"/>
      <c r="M1278" s="86"/>
      <c r="O1278" s="86"/>
    </row>
    <row r="1279" spans="7:15" x14ac:dyDescent="0.25">
      <c r="G1279" s="86"/>
      <c r="M1279" s="86"/>
      <c r="O1279" s="86"/>
    </row>
    <row r="1280" spans="7:15" x14ac:dyDescent="0.25">
      <c r="G1280" s="86"/>
      <c r="M1280" s="86"/>
      <c r="O1280" s="86"/>
    </row>
    <row r="1281" spans="7:15" x14ac:dyDescent="0.25">
      <c r="G1281" s="86"/>
      <c r="M1281" s="86"/>
      <c r="O1281" s="86"/>
    </row>
    <row r="1282" spans="7:15" x14ac:dyDescent="0.25">
      <c r="G1282" s="86"/>
      <c r="M1282" s="86"/>
      <c r="O1282" s="86"/>
    </row>
    <row r="1283" spans="7:15" x14ac:dyDescent="0.25">
      <c r="G1283" s="86"/>
      <c r="M1283" s="86"/>
      <c r="O1283" s="86"/>
    </row>
    <row r="1284" spans="7:15" x14ac:dyDescent="0.25">
      <c r="G1284" s="86"/>
      <c r="M1284" s="86"/>
      <c r="O1284" s="86"/>
    </row>
    <row r="1285" spans="7:15" x14ac:dyDescent="0.25">
      <c r="G1285" s="86"/>
      <c r="M1285" s="86"/>
      <c r="O1285" s="86"/>
    </row>
    <row r="1286" spans="7:15" x14ac:dyDescent="0.25">
      <c r="G1286" s="86"/>
      <c r="M1286" s="86"/>
      <c r="O1286" s="86"/>
    </row>
    <row r="1287" spans="7:15" x14ac:dyDescent="0.25">
      <c r="G1287" s="86"/>
      <c r="M1287" s="86"/>
      <c r="O1287" s="86"/>
    </row>
    <row r="1288" spans="7:15" x14ac:dyDescent="0.25">
      <c r="G1288" s="86"/>
      <c r="M1288" s="86"/>
      <c r="O1288" s="86"/>
    </row>
    <row r="1289" spans="7:15" x14ac:dyDescent="0.25">
      <c r="G1289" s="86"/>
      <c r="M1289" s="86"/>
      <c r="O1289" s="86"/>
    </row>
    <row r="1290" spans="7:15" x14ac:dyDescent="0.25">
      <c r="G1290" s="86"/>
      <c r="M1290" s="86"/>
      <c r="O1290" s="86"/>
    </row>
    <row r="1291" spans="7:15" x14ac:dyDescent="0.25">
      <c r="G1291" s="86"/>
      <c r="M1291" s="86"/>
      <c r="O1291" s="86"/>
    </row>
    <row r="1292" spans="7:15" x14ac:dyDescent="0.25">
      <c r="G1292" s="86"/>
      <c r="M1292" s="86"/>
      <c r="O1292" s="86"/>
    </row>
    <row r="1293" spans="7:15" x14ac:dyDescent="0.25">
      <c r="G1293" s="86"/>
      <c r="M1293" s="86"/>
      <c r="O1293" s="86"/>
    </row>
    <row r="1294" spans="7:15" x14ac:dyDescent="0.25">
      <c r="G1294" s="86"/>
      <c r="M1294" s="86"/>
      <c r="O1294" s="86"/>
    </row>
    <row r="1295" spans="7:15" x14ac:dyDescent="0.25">
      <c r="G1295" s="86"/>
      <c r="M1295" s="86"/>
      <c r="O1295" s="86"/>
    </row>
    <row r="1296" spans="7:15" x14ac:dyDescent="0.25">
      <c r="G1296" s="86"/>
      <c r="M1296" s="86"/>
      <c r="O1296" s="86"/>
    </row>
    <row r="1297" spans="7:15" x14ac:dyDescent="0.25">
      <c r="G1297" s="86"/>
      <c r="M1297" s="86"/>
      <c r="O1297" s="86"/>
    </row>
    <row r="1298" spans="7:15" x14ac:dyDescent="0.25">
      <c r="G1298" s="86"/>
      <c r="M1298" s="86"/>
      <c r="O1298" s="86"/>
    </row>
    <row r="1299" spans="7:15" x14ac:dyDescent="0.25">
      <c r="G1299" s="86"/>
      <c r="M1299" s="86"/>
      <c r="O1299" s="86"/>
    </row>
    <row r="1300" spans="7:15" x14ac:dyDescent="0.25">
      <c r="G1300" s="86"/>
      <c r="M1300" s="86"/>
      <c r="O1300" s="86"/>
    </row>
    <row r="1301" spans="7:15" x14ac:dyDescent="0.25">
      <c r="G1301" s="86"/>
      <c r="M1301" s="86"/>
      <c r="O1301" s="86"/>
    </row>
    <row r="1302" spans="7:15" x14ac:dyDescent="0.25">
      <c r="G1302" s="86"/>
      <c r="M1302" s="86"/>
      <c r="O1302" s="86"/>
    </row>
    <row r="1303" spans="7:15" x14ac:dyDescent="0.25">
      <c r="G1303" s="86"/>
      <c r="M1303" s="86"/>
      <c r="O1303" s="86"/>
    </row>
    <row r="1304" spans="7:15" x14ac:dyDescent="0.25">
      <c r="G1304" s="86"/>
      <c r="M1304" s="86"/>
      <c r="O1304" s="86"/>
    </row>
    <row r="1305" spans="7:15" x14ac:dyDescent="0.25">
      <c r="G1305" s="86"/>
      <c r="M1305" s="86"/>
      <c r="O1305" s="86"/>
    </row>
    <row r="1306" spans="7:15" x14ac:dyDescent="0.25">
      <c r="G1306" s="86"/>
      <c r="M1306" s="86"/>
      <c r="O1306" s="86"/>
    </row>
    <row r="1307" spans="7:15" x14ac:dyDescent="0.25">
      <c r="G1307" s="86"/>
      <c r="M1307" s="86"/>
      <c r="O1307" s="86"/>
    </row>
    <row r="1308" spans="7:15" x14ac:dyDescent="0.25">
      <c r="G1308" s="86"/>
      <c r="M1308" s="86"/>
      <c r="O1308" s="86"/>
    </row>
    <row r="1309" spans="7:15" x14ac:dyDescent="0.25">
      <c r="G1309" s="86"/>
      <c r="M1309" s="86"/>
      <c r="O1309" s="86"/>
    </row>
    <row r="1310" spans="7:15" x14ac:dyDescent="0.25">
      <c r="G1310" s="86"/>
      <c r="M1310" s="86"/>
      <c r="O1310" s="86"/>
    </row>
    <row r="1311" spans="7:15" x14ac:dyDescent="0.25">
      <c r="G1311" s="86"/>
      <c r="M1311" s="86"/>
      <c r="O1311" s="86"/>
    </row>
    <row r="1312" spans="7:15" x14ac:dyDescent="0.25">
      <c r="G1312" s="86"/>
      <c r="M1312" s="86"/>
      <c r="O1312" s="86"/>
    </row>
    <row r="1313" spans="7:15" x14ac:dyDescent="0.25">
      <c r="G1313" s="86"/>
      <c r="M1313" s="86"/>
      <c r="O1313" s="86"/>
    </row>
    <row r="1314" spans="7:15" x14ac:dyDescent="0.25">
      <c r="G1314" s="86"/>
      <c r="M1314" s="86"/>
      <c r="O1314" s="86"/>
    </row>
    <row r="1315" spans="7:15" x14ac:dyDescent="0.25">
      <c r="G1315" s="86"/>
      <c r="M1315" s="86"/>
      <c r="O1315" s="86"/>
    </row>
    <row r="1316" spans="7:15" x14ac:dyDescent="0.25">
      <c r="G1316" s="86"/>
      <c r="M1316" s="86"/>
      <c r="O1316" s="86"/>
    </row>
    <row r="1317" spans="7:15" x14ac:dyDescent="0.25">
      <c r="G1317" s="86"/>
      <c r="M1317" s="86"/>
      <c r="O1317" s="86"/>
    </row>
    <row r="1318" spans="7:15" x14ac:dyDescent="0.25">
      <c r="G1318" s="86"/>
      <c r="M1318" s="86"/>
      <c r="O1318" s="86"/>
    </row>
    <row r="1319" spans="7:15" x14ac:dyDescent="0.25">
      <c r="G1319" s="86"/>
      <c r="M1319" s="86"/>
      <c r="O1319" s="86"/>
    </row>
    <row r="1320" spans="7:15" x14ac:dyDescent="0.25">
      <c r="G1320" s="86"/>
      <c r="M1320" s="86"/>
      <c r="O1320" s="86"/>
    </row>
    <row r="1321" spans="7:15" x14ac:dyDescent="0.25">
      <c r="G1321" s="86"/>
      <c r="M1321" s="86"/>
      <c r="O1321" s="86"/>
    </row>
    <row r="1322" spans="7:15" x14ac:dyDescent="0.25">
      <c r="G1322" s="86"/>
      <c r="M1322" s="86"/>
      <c r="O1322" s="86"/>
    </row>
    <row r="1323" spans="7:15" x14ac:dyDescent="0.25">
      <c r="G1323" s="86"/>
      <c r="M1323" s="86"/>
      <c r="O1323" s="86"/>
    </row>
    <row r="1324" spans="7:15" x14ac:dyDescent="0.25">
      <c r="G1324" s="86"/>
      <c r="M1324" s="86"/>
      <c r="O1324" s="86"/>
    </row>
    <row r="1325" spans="7:15" x14ac:dyDescent="0.25">
      <c r="G1325" s="86"/>
      <c r="M1325" s="86"/>
      <c r="O1325" s="86"/>
    </row>
    <row r="1326" spans="7:15" x14ac:dyDescent="0.25">
      <c r="G1326" s="86"/>
      <c r="M1326" s="86"/>
      <c r="O1326" s="86"/>
    </row>
    <row r="1327" spans="7:15" x14ac:dyDescent="0.25">
      <c r="G1327" s="86"/>
      <c r="M1327" s="86"/>
      <c r="O1327" s="86"/>
    </row>
    <row r="1328" spans="7:15" x14ac:dyDescent="0.25">
      <c r="G1328" s="86"/>
      <c r="M1328" s="86"/>
      <c r="O1328" s="86"/>
    </row>
    <row r="1329" spans="7:15" x14ac:dyDescent="0.25">
      <c r="G1329" s="86"/>
      <c r="M1329" s="86"/>
      <c r="O1329" s="86"/>
    </row>
    <row r="1330" spans="7:15" x14ac:dyDescent="0.25">
      <c r="G1330" s="86"/>
      <c r="M1330" s="86"/>
      <c r="O1330" s="86"/>
    </row>
    <row r="1331" spans="7:15" x14ac:dyDescent="0.25">
      <c r="G1331" s="86"/>
      <c r="M1331" s="86"/>
      <c r="O1331" s="86"/>
    </row>
    <row r="1332" spans="7:15" x14ac:dyDescent="0.25">
      <c r="G1332" s="86"/>
      <c r="M1332" s="86"/>
      <c r="O1332" s="86"/>
    </row>
    <row r="1333" spans="7:15" x14ac:dyDescent="0.25">
      <c r="G1333" s="86"/>
      <c r="M1333" s="86"/>
      <c r="O1333" s="86"/>
    </row>
    <row r="1334" spans="7:15" x14ac:dyDescent="0.25">
      <c r="G1334" s="86"/>
      <c r="M1334" s="86"/>
      <c r="O1334" s="86"/>
    </row>
    <row r="1335" spans="7:15" x14ac:dyDescent="0.25">
      <c r="G1335" s="86"/>
      <c r="M1335" s="86"/>
      <c r="O1335" s="86"/>
    </row>
    <row r="1336" spans="7:15" x14ac:dyDescent="0.25">
      <c r="G1336" s="86"/>
      <c r="M1336" s="86"/>
      <c r="O1336" s="86"/>
    </row>
    <row r="1337" spans="7:15" x14ac:dyDescent="0.25">
      <c r="G1337" s="86"/>
      <c r="M1337" s="86"/>
      <c r="O1337" s="86"/>
    </row>
    <row r="1338" spans="7:15" x14ac:dyDescent="0.25">
      <c r="G1338" s="86"/>
      <c r="M1338" s="86"/>
      <c r="O1338" s="86"/>
    </row>
    <row r="1339" spans="7:15" x14ac:dyDescent="0.25">
      <c r="G1339" s="86"/>
      <c r="M1339" s="86"/>
      <c r="O1339" s="86"/>
    </row>
    <row r="1340" spans="7:15" x14ac:dyDescent="0.25">
      <c r="G1340" s="86"/>
      <c r="M1340" s="86"/>
      <c r="O1340" s="86"/>
    </row>
    <row r="1341" spans="7:15" x14ac:dyDescent="0.25">
      <c r="G1341" s="86"/>
      <c r="M1341" s="86"/>
      <c r="O1341" s="86"/>
    </row>
    <row r="1342" spans="7:15" x14ac:dyDescent="0.25">
      <c r="G1342" s="86"/>
      <c r="M1342" s="86"/>
      <c r="O1342" s="86"/>
    </row>
    <row r="1343" spans="7:15" x14ac:dyDescent="0.25">
      <c r="G1343" s="86"/>
      <c r="M1343" s="86"/>
      <c r="O1343" s="86"/>
    </row>
    <row r="1344" spans="7:15" x14ac:dyDescent="0.25">
      <c r="G1344" s="86"/>
      <c r="M1344" s="86"/>
      <c r="O1344" s="86"/>
    </row>
    <row r="1345" spans="7:15" x14ac:dyDescent="0.25">
      <c r="G1345" s="86"/>
      <c r="M1345" s="86"/>
      <c r="O1345" s="86"/>
    </row>
    <row r="1346" spans="7:15" x14ac:dyDescent="0.25">
      <c r="G1346" s="86"/>
      <c r="M1346" s="86"/>
      <c r="O1346" s="86"/>
    </row>
    <row r="1347" spans="7:15" x14ac:dyDescent="0.25">
      <c r="G1347" s="86"/>
      <c r="M1347" s="86"/>
      <c r="O1347" s="86"/>
    </row>
    <row r="1348" spans="7:15" x14ac:dyDescent="0.25">
      <c r="G1348" s="86"/>
      <c r="M1348" s="86"/>
      <c r="O1348" s="86"/>
    </row>
    <row r="1349" spans="7:15" x14ac:dyDescent="0.25">
      <c r="G1349" s="86"/>
      <c r="M1349" s="86"/>
      <c r="O1349" s="86"/>
    </row>
    <row r="1350" spans="7:15" x14ac:dyDescent="0.25">
      <c r="G1350" s="86"/>
      <c r="M1350" s="86"/>
      <c r="O1350" s="86"/>
    </row>
    <row r="1351" spans="7:15" x14ac:dyDescent="0.25">
      <c r="G1351" s="86"/>
      <c r="M1351" s="86"/>
      <c r="O1351" s="86"/>
    </row>
    <row r="1352" spans="7:15" x14ac:dyDescent="0.25">
      <c r="G1352" s="86"/>
      <c r="M1352" s="86"/>
      <c r="O1352" s="86"/>
    </row>
    <row r="1353" spans="7:15" x14ac:dyDescent="0.25">
      <c r="G1353" s="86"/>
      <c r="M1353" s="86"/>
      <c r="O1353" s="86"/>
    </row>
    <row r="1354" spans="7:15" x14ac:dyDescent="0.25">
      <c r="G1354" s="86"/>
      <c r="M1354" s="86"/>
      <c r="O1354" s="86"/>
    </row>
    <row r="1355" spans="7:15" x14ac:dyDescent="0.25">
      <c r="G1355" s="86"/>
      <c r="M1355" s="86"/>
      <c r="O1355" s="86"/>
    </row>
    <row r="1356" spans="7:15" x14ac:dyDescent="0.25">
      <c r="G1356" s="86"/>
      <c r="M1356" s="86"/>
      <c r="O1356" s="86"/>
    </row>
    <row r="1357" spans="7:15" x14ac:dyDescent="0.25">
      <c r="G1357" s="86"/>
      <c r="M1357" s="86"/>
      <c r="O1357" s="86"/>
    </row>
    <row r="1358" spans="7:15" x14ac:dyDescent="0.25">
      <c r="G1358" s="86"/>
      <c r="M1358" s="86"/>
      <c r="O1358" s="86"/>
    </row>
    <row r="1359" spans="7:15" x14ac:dyDescent="0.25">
      <c r="G1359" s="86"/>
      <c r="M1359" s="86"/>
      <c r="O1359" s="86"/>
    </row>
    <row r="1360" spans="7:15" x14ac:dyDescent="0.25">
      <c r="G1360" s="86"/>
      <c r="M1360" s="86"/>
      <c r="O1360" s="86"/>
    </row>
    <row r="1361" spans="7:15" x14ac:dyDescent="0.25">
      <c r="G1361" s="86"/>
      <c r="M1361" s="86"/>
      <c r="O1361" s="86"/>
    </row>
    <row r="1362" spans="7:15" x14ac:dyDescent="0.25">
      <c r="G1362" s="86"/>
      <c r="M1362" s="86"/>
      <c r="O1362" s="86"/>
    </row>
    <row r="1363" spans="7:15" x14ac:dyDescent="0.25">
      <c r="G1363" s="86"/>
      <c r="M1363" s="86"/>
      <c r="O1363" s="86"/>
    </row>
    <row r="1364" spans="7:15" x14ac:dyDescent="0.25">
      <c r="G1364" s="86"/>
      <c r="M1364" s="86"/>
      <c r="O1364" s="86"/>
    </row>
    <row r="1365" spans="7:15" x14ac:dyDescent="0.25">
      <c r="G1365" s="86"/>
      <c r="M1365" s="86"/>
      <c r="O1365" s="86"/>
    </row>
    <row r="1366" spans="7:15" x14ac:dyDescent="0.25">
      <c r="G1366" s="86"/>
      <c r="M1366" s="86"/>
      <c r="O1366" s="86"/>
    </row>
    <row r="1367" spans="7:15" x14ac:dyDescent="0.25">
      <c r="G1367" s="86"/>
      <c r="M1367" s="86"/>
      <c r="O1367" s="86"/>
    </row>
    <row r="1368" spans="7:15" x14ac:dyDescent="0.25">
      <c r="G1368" s="86"/>
      <c r="M1368" s="86"/>
      <c r="O1368" s="86"/>
    </row>
    <row r="1369" spans="7:15" x14ac:dyDescent="0.25">
      <c r="G1369" s="86"/>
      <c r="M1369" s="86"/>
      <c r="O1369" s="86"/>
    </row>
    <row r="1370" spans="7:15" x14ac:dyDescent="0.25">
      <c r="G1370" s="86"/>
      <c r="M1370" s="86"/>
      <c r="O1370" s="86"/>
    </row>
    <row r="1371" spans="7:15" x14ac:dyDescent="0.25">
      <c r="G1371" s="86"/>
      <c r="M1371" s="86"/>
      <c r="O1371" s="86"/>
    </row>
    <row r="1372" spans="7:15" x14ac:dyDescent="0.25">
      <c r="G1372" s="86"/>
      <c r="M1372" s="86"/>
      <c r="O1372" s="86"/>
    </row>
    <row r="1373" spans="7:15" x14ac:dyDescent="0.25">
      <c r="G1373" s="86"/>
      <c r="M1373" s="86"/>
      <c r="O1373" s="86"/>
    </row>
    <row r="1374" spans="7:15" x14ac:dyDescent="0.25">
      <c r="G1374" s="86"/>
      <c r="M1374" s="86"/>
      <c r="O1374" s="86"/>
    </row>
    <row r="1375" spans="7:15" x14ac:dyDescent="0.25">
      <c r="G1375" s="86"/>
      <c r="M1375" s="86"/>
      <c r="O1375" s="86"/>
    </row>
    <row r="1376" spans="7:15" x14ac:dyDescent="0.25">
      <c r="G1376" s="86"/>
      <c r="M1376" s="86"/>
      <c r="O1376" s="86"/>
    </row>
    <row r="1377" spans="7:15" x14ac:dyDescent="0.25">
      <c r="G1377" s="86"/>
      <c r="M1377" s="86"/>
      <c r="O1377" s="86"/>
    </row>
    <row r="1378" spans="7:15" x14ac:dyDescent="0.25">
      <c r="G1378" s="86"/>
      <c r="M1378" s="86"/>
      <c r="O1378" s="86"/>
    </row>
    <row r="1379" spans="7:15" x14ac:dyDescent="0.25">
      <c r="G1379" s="86"/>
      <c r="M1379" s="86"/>
      <c r="O1379" s="86"/>
    </row>
    <row r="1380" spans="7:15" x14ac:dyDescent="0.25">
      <c r="G1380" s="86"/>
      <c r="M1380" s="86"/>
      <c r="O1380" s="86"/>
    </row>
    <row r="1381" spans="7:15" x14ac:dyDescent="0.25">
      <c r="G1381" s="86"/>
      <c r="M1381" s="86"/>
      <c r="O1381" s="86"/>
    </row>
    <row r="1382" spans="7:15" x14ac:dyDescent="0.25">
      <c r="G1382" s="86"/>
      <c r="M1382" s="86"/>
      <c r="O1382" s="86"/>
    </row>
    <row r="1383" spans="7:15" x14ac:dyDescent="0.25">
      <c r="G1383" s="86"/>
      <c r="M1383" s="86"/>
      <c r="O1383" s="86"/>
    </row>
    <row r="1384" spans="7:15" x14ac:dyDescent="0.25">
      <c r="G1384" s="86"/>
      <c r="M1384" s="86"/>
      <c r="O1384" s="86"/>
    </row>
    <row r="1385" spans="7:15" x14ac:dyDescent="0.25">
      <c r="G1385" s="86"/>
      <c r="M1385" s="86"/>
      <c r="O1385" s="86"/>
    </row>
    <row r="1386" spans="7:15" x14ac:dyDescent="0.25">
      <c r="G1386" s="86"/>
      <c r="M1386" s="86"/>
      <c r="O1386" s="86"/>
    </row>
    <row r="1387" spans="7:15" x14ac:dyDescent="0.25">
      <c r="G1387" s="86"/>
      <c r="M1387" s="86"/>
      <c r="O1387" s="86"/>
    </row>
    <row r="1388" spans="7:15" x14ac:dyDescent="0.25">
      <c r="G1388" s="86"/>
      <c r="M1388" s="86"/>
      <c r="O1388" s="86"/>
    </row>
    <row r="1389" spans="7:15" x14ac:dyDescent="0.25">
      <c r="G1389" s="86"/>
      <c r="M1389" s="86"/>
      <c r="O1389" s="86"/>
    </row>
    <row r="1390" spans="7:15" x14ac:dyDescent="0.25">
      <c r="G1390" s="86"/>
      <c r="M1390" s="86"/>
      <c r="O1390" s="86"/>
    </row>
    <row r="1391" spans="7:15" x14ac:dyDescent="0.25">
      <c r="G1391" s="86"/>
      <c r="M1391" s="86"/>
      <c r="O1391" s="86"/>
    </row>
    <row r="1392" spans="7:15" x14ac:dyDescent="0.25">
      <c r="G1392" s="86"/>
      <c r="M1392" s="86"/>
      <c r="O1392" s="86"/>
    </row>
    <row r="1393" spans="7:15" x14ac:dyDescent="0.25">
      <c r="G1393" s="86"/>
      <c r="M1393" s="86"/>
      <c r="O1393" s="86"/>
    </row>
    <row r="1394" spans="7:15" x14ac:dyDescent="0.25">
      <c r="G1394" s="86"/>
      <c r="M1394" s="86"/>
      <c r="O1394" s="86"/>
    </row>
    <row r="1395" spans="7:15" x14ac:dyDescent="0.25">
      <c r="G1395" s="86"/>
      <c r="M1395" s="86"/>
      <c r="O1395" s="86"/>
    </row>
    <row r="1396" spans="7:15" x14ac:dyDescent="0.25">
      <c r="G1396" s="86"/>
      <c r="M1396" s="86"/>
      <c r="O1396" s="86"/>
    </row>
    <row r="1397" spans="7:15" x14ac:dyDescent="0.25">
      <c r="G1397" s="86"/>
      <c r="M1397" s="86"/>
      <c r="O1397" s="86"/>
    </row>
    <row r="1398" spans="7:15" x14ac:dyDescent="0.25">
      <c r="G1398" s="86"/>
      <c r="M1398" s="86"/>
      <c r="O1398" s="86"/>
    </row>
    <row r="1399" spans="7:15" x14ac:dyDescent="0.25">
      <c r="G1399" s="86"/>
      <c r="M1399" s="86"/>
      <c r="O1399" s="86"/>
    </row>
    <row r="1400" spans="7:15" x14ac:dyDescent="0.25">
      <c r="G1400" s="86"/>
      <c r="M1400" s="86"/>
      <c r="O1400" s="86"/>
    </row>
    <row r="1401" spans="7:15" x14ac:dyDescent="0.25">
      <c r="G1401" s="86"/>
      <c r="M1401" s="86"/>
      <c r="O1401" s="86"/>
    </row>
    <row r="1402" spans="7:15" x14ac:dyDescent="0.25">
      <c r="G1402" s="86"/>
      <c r="M1402" s="86"/>
      <c r="O1402" s="86"/>
    </row>
    <row r="1403" spans="7:15" x14ac:dyDescent="0.25">
      <c r="G1403" s="86"/>
      <c r="M1403" s="86"/>
      <c r="O1403" s="86"/>
    </row>
    <row r="1404" spans="7:15" x14ac:dyDescent="0.25">
      <c r="G1404" s="86"/>
      <c r="M1404" s="86"/>
      <c r="O1404" s="86"/>
    </row>
    <row r="1405" spans="7:15" x14ac:dyDescent="0.25">
      <c r="G1405" s="86"/>
      <c r="M1405" s="86"/>
      <c r="O1405" s="86"/>
    </row>
    <row r="1406" spans="7:15" x14ac:dyDescent="0.25">
      <c r="G1406" s="86"/>
      <c r="M1406" s="86"/>
      <c r="O1406" s="86"/>
    </row>
    <row r="1407" spans="7:15" x14ac:dyDescent="0.25">
      <c r="G1407" s="86"/>
      <c r="M1407" s="86"/>
      <c r="O1407" s="86"/>
    </row>
    <row r="1408" spans="7:15" x14ac:dyDescent="0.25">
      <c r="G1408" s="86"/>
      <c r="M1408" s="86"/>
      <c r="O1408" s="86"/>
    </row>
    <row r="1409" spans="7:15" x14ac:dyDescent="0.25">
      <c r="G1409" s="86"/>
      <c r="M1409" s="86"/>
      <c r="O1409" s="86"/>
    </row>
    <row r="1410" spans="7:15" x14ac:dyDescent="0.25">
      <c r="G1410" s="86"/>
      <c r="M1410" s="86"/>
      <c r="O1410" s="86"/>
    </row>
    <row r="1411" spans="7:15" x14ac:dyDescent="0.25">
      <c r="G1411" s="86"/>
      <c r="M1411" s="86"/>
      <c r="O1411" s="86"/>
    </row>
    <row r="1412" spans="7:15" x14ac:dyDescent="0.25">
      <c r="G1412" s="86"/>
      <c r="M1412" s="86"/>
      <c r="O1412" s="86"/>
    </row>
    <row r="1413" spans="7:15" x14ac:dyDescent="0.25">
      <c r="G1413" s="86"/>
      <c r="M1413" s="86"/>
      <c r="O1413" s="86"/>
    </row>
    <row r="1414" spans="7:15" x14ac:dyDescent="0.25">
      <c r="G1414" s="86"/>
      <c r="M1414" s="86"/>
      <c r="O1414" s="86"/>
    </row>
    <row r="1415" spans="7:15" x14ac:dyDescent="0.25">
      <c r="G1415" s="86"/>
      <c r="M1415" s="86"/>
      <c r="O1415" s="86"/>
    </row>
    <row r="1416" spans="7:15" x14ac:dyDescent="0.25">
      <c r="G1416" s="86"/>
      <c r="M1416" s="86"/>
      <c r="O1416" s="86"/>
    </row>
    <row r="1417" spans="7:15" x14ac:dyDescent="0.25">
      <c r="G1417" s="86"/>
      <c r="M1417" s="86"/>
      <c r="O1417" s="86"/>
    </row>
    <row r="1418" spans="7:15" x14ac:dyDescent="0.25">
      <c r="G1418" s="86"/>
      <c r="M1418" s="86"/>
      <c r="O1418" s="86"/>
    </row>
    <row r="1419" spans="7:15" x14ac:dyDescent="0.25">
      <c r="G1419" s="86"/>
      <c r="M1419" s="86"/>
      <c r="O1419" s="86"/>
    </row>
    <row r="1420" spans="7:15" x14ac:dyDescent="0.25">
      <c r="G1420" s="86"/>
      <c r="M1420" s="86"/>
      <c r="O1420" s="86"/>
    </row>
    <row r="1421" spans="7:15" x14ac:dyDescent="0.25">
      <c r="G1421" s="86"/>
      <c r="M1421" s="86"/>
      <c r="O1421" s="86"/>
    </row>
    <row r="1422" spans="7:15" x14ac:dyDescent="0.25">
      <c r="G1422" s="86"/>
      <c r="M1422" s="86"/>
      <c r="O1422" s="86"/>
    </row>
    <row r="1423" spans="7:15" x14ac:dyDescent="0.25">
      <c r="G1423" s="86"/>
      <c r="M1423" s="86"/>
      <c r="O1423" s="86"/>
    </row>
    <row r="1424" spans="7:15" x14ac:dyDescent="0.25">
      <c r="G1424" s="86"/>
      <c r="M1424" s="86"/>
      <c r="O1424" s="86"/>
    </row>
    <row r="1425" spans="7:15" x14ac:dyDescent="0.25">
      <c r="G1425" s="86"/>
      <c r="M1425" s="86"/>
      <c r="O1425" s="86"/>
    </row>
    <row r="1426" spans="7:15" x14ac:dyDescent="0.25">
      <c r="G1426" s="86"/>
      <c r="M1426" s="86"/>
      <c r="O1426" s="86"/>
    </row>
    <row r="1427" spans="7:15" x14ac:dyDescent="0.25">
      <c r="G1427" s="86"/>
      <c r="M1427" s="86"/>
      <c r="O1427" s="86"/>
    </row>
    <row r="1428" spans="7:15" x14ac:dyDescent="0.25">
      <c r="G1428" s="86"/>
      <c r="M1428" s="86"/>
      <c r="O1428" s="86"/>
    </row>
    <row r="1429" spans="7:15" x14ac:dyDescent="0.25">
      <c r="G1429" s="86"/>
      <c r="M1429" s="86"/>
      <c r="O1429" s="86"/>
    </row>
    <row r="1430" spans="7:15" x14ac:dyDescent="0.25">
      <c r="G1430" s="86"/>
      <c r="M1430" s="86"/>
      <c r="O1430" s="86"/>
    </row>
    <row r="1431" spans="7:15" x14ac:dyDescent="0.25">
      <c r="G1431" s="86"/>
      <c r="M1431" s="86"/>
      <c r="O1431" s="86"/>
    </row>
    <row r="1432" spans="7:15" x14ac:dyDescent="0.25">
      <c r="G1432" s="86"/>
      <c r="M1432" s="86"/>
      <c r="O1432" s="86"/>
    </row>
    <row r="1433" spans="7:15" x14ac:dyDescent="0.25">
      <c r="G1433" s="86"/>
      <c r="M1433" s="86"/>
      <c r="O1433" s="86"/>
    </row>
    <row r="1434" spans="7:15" x14ac:dyDescent="0.25">
      <c r="G1434" s="86"/>
      <c r="M1434" s="86"/>
      <c r="O1434" s="86"/>
    </row>
    <row r="1435" spans="7:15" x14ac:dyDescent="0.25">
      <c r="G1435" s="86"/>
      <c r="M1435" s="86"/>
      <c r="O1435" s="86"/>
    </row>
    <row r="1436" spans="7:15" x14ac:dyDescent="0.25">
      <c r="G1436" s="86"/>
      <c r="M1436" s="86"/>
      <c r="O1436" s="86"/>
    </row>
    <row r="1437" spans="7:15" x14ac:dyDescent="0.25">
      <c r="G1437" s="86"/>
      <c r="M1437" s="86"/>
      <c r="O1437" s="86"/>
    </row>
    <row r="1438" spans="7:15" x14ac:dyDescent="0.25">
      <c r="G1438" s="86"/>
      <c r="M1438" s="86"/>
      <c r="O1438" s="86"/>
    </row>
    <row r="1439" spans="7:15" x14ac:dyDescent="0.25">
      <c r="G1439" s="86"/>
      <c r="M1439" s="86"/>
      <c r="O1439" s="86"/>
    </row>
    <row r="1440" spans="7:15" x14ac:dyDescent="0.25">
      <c r="G1440" s="86"/>
      <c r="M1440" s="86"/>
      <c r="O1440" s="86"/>
    </row>
    <row r="1441" spans="7:15" x14ac:dyDescent="0.25">
      <c r="G1441" s="86"/>
      <c r="M1441" s="86"/>
      <c r="O1441" s="86"/>
    </row>
    <row r="1442" spans="7:15" x14ac:dyDescent="0.25">
      <c r="G1442" s="86"/>
      <c r="M1442" s="86"/>
      <c r="O1442" s="86"/>
    </row>
    <row r="1443" spans="7:15" x14ac:dyDescent="0.25">
      <c r="G1443" s="86"/>
      <c r="M1443" s="86"/>
      <c r="O1443" s="86"/>
    </row>
    <row r="1444" spans="7:15" x14ac:dyDescent="0.25">
      <c r="G1444" s="86"/>
      <c r="M1444" s="86"/>
      <c r="O1444" s="86"/>
    </row>
    <row r="1445" spans="7:15" x14ac:dyDescent="0.25">
      <c r="G1445" s="86"/>
      <c r="M1445" s="86"/>
      <c r="O1445" s="86"/>
    </row>
    <row r="1446" spans="7:15" x14ac:dyDescent="0.25">
      <c r="G1446" s="86"/>
      <c r="M1446" s="86"/>
      <c r="O1446" s="86"/>
    </row>
    <row r="1447" spans="7:15" x14ac:dyDescent="0.25">
      <c r="G1447" s="86"/>
      <c r="M1447" s="86"/>
      <c r="O1447" s="86"/>
    </row>
    <row r="1448" spans="7:15" x14ac:dyDescent="0.25">
      <c r="G1448" s="86"/>
      <c r="M1448" s="86"/>
      <c r="O1448" s="86"/>
    </row>
    <row r="1449" spans="7:15" x14ac:dyDescent="0.25">
      <c r="G1449" s="86"/>
      <c r="M1449" s="86"/>
      <c r="O1449" s="86"/>
    </row>
    <row r="1450" spans="7:15" x14ac:dyDescent="0.25">
      <c r="G1450" s="86"/>
      <c r="M1450" s="86"/>
      <c r="O1450" s="86"/>
    </row>
    <row r="1451" spans="7:15" x14ac:dyDescent="0.25">
      <c r="G1451" s="86"/>
      <c r="M1451" s="86"/>
      <c r="O1451" s="86"/>
    </row>
    <row r="1452" spans="7:15" x14ac:dyDescent="0.25">
      <c r="G1452" s="86"/>
      <c r="M1452" s="86"/>
      <c r="O1452" s="86"/>
    </row>
    <row r="1453" spans="7:15" x14ac:dyDescent="0.25">
      <c r="G1453" s="86"/>
      <c r="M1453" s="86"/>
      <c r="O1453" s="86"/>
    </row>
    <row r="1454" spans="7:15" x14ac:dyDescent="0.25">
      <c r="G1454" s="86"/>
      <c r="M1454" s="86"/>
      <c r="O1454" s="86"/>
    </row>
    <row r="1455" spans="7:15" x14ac:dyDescent="0.25">
      <c r="G1455" s="86"/>
      <c r="M1455" s="86"/>
      <c r="O1455" s="86"/>
    </row>
    <row r="1456" spans="7:15" x14ac:dyDescent="0.25">
      <c r="G1456" s="86"/>
      <c r="M1456" s="86"/>
      <c r="O1456" s="86"/>
    </row>
    <row r="1457" spans="7:15" x14ac:dyDescent="0.25">
      <c r="G1457" s="86"/>
      <c r="M1457" s="86"/>
      <c r="O1457" s="86"/>
    </row>
    <row r="1458" spans="7:15" x14ac:dyDescent="0.25">
      <c r="G1458" s="86"/>
      <c r="M1458" s="86"/>
      <c r="O1458" s="86"/>
    </row>
    <row r="1459" spans="7:15" x14ac:dyDescent="0.25">
      <c r="G1459" s="86"/>
      <c r="M1459" s="86"/>
      <c r="O1459" s="86"/>
    </row>
    <row r="1460" spans="7:15" x14ac:dyDescent="0.25">
      <c r="G1460" s="86"/>
      <c r="M1460" s="86"/>
      <c r="O1460" s="86"/>
    </row>
    <row r="1461" spans="7:15" x14ac:dyDescent="0.25">
      <c r="G1461" s="86"/>
      <c r="M1461" s="86"/>
      <c r="O1461" s="86"/>
    </row>
    <row r="1462" spans="7:15" x14ac:dyDescent="0.25">
      <c r="G1462" s="86"/>
      <c r="M1462" s="86"/>
      <c r="O1462" s="86"/>
    </row>
    <row r="1463" spans="7:15" x14ac:dyDescent="0.25">
      <c r="G1463" s="86"/>
      <c r="M1463" s="86"/>
      <c r="O1463" s="86"/>
    </row>
    <row r="1464" spans="7:15" x14ac:dyDescent="0.25">
      <c r="G1464" s="86"/>
      <c r="M1464" s="86"/>
      <c r="O1464" s="86"/>
    </row>
    <row r="1465" spans="7:15" x14ac:dyDescent="0.25">
      <c r="G1465" s="86"/>
      <c r="M1465" s="86"/>
      <c r="O1465" s="86"/>
    </row>
    <row r="1466" spans="7:15" x14ac:dyDescent="0.25">
      <c r="G1466" s="86"/>
      <c r="M1466" s="86"/>
      <c r="O1466" s="86"/>
    </row>
    <row r="1467" spans="7:15" x14ac:dyDescent="0.25">
      <c r="G1467" s="86"/>
      <c r="M1467" s="86"/>
      <c r="O1467" s="86"/>
    </row>
    <row r="1468" spans="7:15" x14ac:dyDescent="0.25">
      <c r="G1468" s="86"/>
      <c r="M1468" s="86"/>
      <c r="O1468" s="86"/>
    </row>
    <row r="1469" spans="7:15" x14ac:dyDescent="0.25">
      <c r="G1469" s="86"/>
      <c r="M1469" s="86"/>
      <c r="O1469" s="86"/>
    </row>
    <row r="1470" spans="7:15" x14ac:dyDescent="0.25">
      <c r="G1470" s="86"/>
      <c r="M1470" s="86"/>
      <c r="O1470" s="86"/>
    </row>
    <row r="1471" spans="7:15" x14ac:dyDescent="0.25">
      <c r="G1471" s="86"/>
      <c r="M1471" s="86"/>
      <c r="O1471" s="86"/>
    </row>
    <row r="1472" spans="7:15" x14ac:dyDescent="0.25">
      <c r="G1472" s="86"/>
      <c r="M1472" s="86"/>
      <c r="O1472" s="86"/>
    </row>
    <row r="1473" spans="7:15" x14ac:dyDescent="0.25">
      <c r="G1473" s="86"/>
      <c r="M1473" s="86"/>
      <c r="O1473" s="86"/>
    </row>
    <row r="1474" spans="7:15" x14ac:dyDescent="0.25">
      <c r="G1474" s="86"/>
      <c r="M1474" s="86"/>
      <c r="O1474" s="86"/>
    </row>
    <row r="1475" spans="7:15" x14ac:dyDescent="0.25">
      <c r="G1475" s="86"/>
      <c r="M1475" s="86"/>
      <c r="O1475" s="86"/>
    </row>
    <row r="1476" spans="7:15" x14ac:dyDescent="0.25">
      <c r="G1476" s="86"/>
      <c r="M1476" s="86"/>
      <c r="O1476" s="86"/>
    </row>
    <row r="1477" spans="7:15" x14ac:dyDescent="0.25">
      <c r="G1477" s="86"/>
      <c r="M1477" s="86"/>
      <c r="O1477" s="86"/>
    </row>
    <row r="1478" spans="7:15" x14ac:dyDescent="0.25">
      <c r="G1478" s="86"/>
      <c r="M1478" s="86"/>
      <c r="O1478" s="86"/>
    </row>
    <row r="1479" spans="7:15" x14ac:dyDescent="0.25">
      <c r="G1479" s="86"/>
      <c r="M1479" s="86"/>
      <c r="O1479" s="86"/>
    </row>
    <row r="1480" spans="7:15" x14ac:dyDescent="0.25">
      <c r="G1480" s="86"/>
      <c r="M1480" s="86"/>
      <c r="O1480" s="86"/>
    </row>
    <row r="1481" spans="7:15" x14ac:dyDescent="0.25">
      <c r="G1481" s="86"/>
      <c r="M1481" s="86"/>
      <c r="O1481" s="86"/>
    </row>
    <row r="1482" spans="7:15" x14ac:dyDescent="0.25">
      <c r="G1482" s="86"/>
      <c r="M1482" s="86"/>
      <c r="O1482" s="86"/>
    </row>
    <row r="1483" spans="7:15" x14ac:dyDescent="0.25">
      <c r="G1483" s="86"/>
      <c r="M1483" s="86"/>
      <c r="O1483" s="86"/>
    </row>
    <row r="1484" spans="7:15" x14ac:dyDescent="0.25">
      <c r="G1484" s="86"/>
      <c r="M1484" s="86"/>
      <c r="O1484" s="86"/>
    </row>
    <row r="1485" spans="7:15" x14ac:dyDescent="0.25">
      <c r="G1485" s="86"/>
      <c r="M1485" s="86"/>
      <c r="O1485" s="86"/>
    </row>
    <row r="1486" spans="7:15" x14ac:dyDescent="0.25">
      <c r="G1486" s="86"/>
      <c r="M1486" s="86"/>
      <c r="O1486" s="86"/>
    </row>
    <row r="1487" spans="7:15" x14ac:dyDescent="0.25">
      <c r="G1487" s="86"/>
      <c r="M1487" s="86"/>
      <c r="O1487" s="86"/>
    </row>
    <row r="1488" spans="7:15" x14ac:dyDescent="0.25">
      <c r="G1488" s="86"/>
      <c r="M1488" s="86"/>
      <c r="O1488" s="86"/>
    </row>
    <row r="1489" spans="7:15" x14ac:dyDescent="0.25">
      <c r="G1489" s="86"/>
      <c r="M1489" s="86"/>
      <c r="O1489" s="86"/>
    </row>
    <row r="1490" spans="7:15" x14ac:dyDescent="0.25">
      <c r="G1490" s="86"/>
      <c r="M1490" s="86"/>
      <c r="O1490" s="86"/>
    </row>
    <row r="1491" spans="7:15" x14ac:dyDescent="0.25">
      <c r="G1491" s="86"/>
      <c r="M1491" s="86"/>
      <c r="O1491" s="86"/>
    </row>
    <row r="1492" spans="7:15" x14ac:dyDescent="0.25">
      <c r="G1492" s="86"/>
      <c r="M1492" s="86"/>
      <c r="O1492" s="86"/>
    </row>
    <row r="1493" spans="7:15" x14ac:dyDescent="0.25">
      <c r="G1493" s="86"/>
      <c r="M1493" s="86"/>
      <c r="O1493" s="86"/>
    </row>
    <row r="1494" spans="7:15" x14ac:dyDescent="0.25">
      <c r="G1494" s="86"/>
      <c r="M1494" s="86"/>
      <c r="O1494" s="86"/>
    </row>
    <row r="1495" spans="7:15" x14ac:dyDescent="0.25">
      <c r="G1495" s="86"/>
      <c r="M1495" s="86"/>
      <c r="O1495" s="86"/>
    </row>
    <row r="1496" spans="7:15" x14ac:dyDescent="0.25">
      <c r="G1496" s="86"/>
      <c r="M1496" s="86"/>
      <c r="O1496" s="86"/>
    </row>
    <row r="1497" spans="7:15" x14ac:dyDescent="0.25">
      <c r="G1497" s="86"/>
      <c r="M1497" s="86"/>
      <c r="O1497" s="86"/>
    </row>
    <row r="1498" spans="7:15" x14ac:dyDescent="0.25">
      <c r="G1498" s="86"/>
      <c r="M1498" s="86"/>
      <c r="O1498" s="86"/>
    </row>
    <row r="1499" spans="7:15" x14ac:dyDescent="0.25">
      <c r="G1499" s="86"/>
      <c r="M1499" s="86"/>
      <c r="O1499" s="86"/>
    </row>
    <row r="1500" spans="7:15" x14ac:dyDescent="0.25">
      <c r="G1500" s="86"/>
      <c r="M1500" s="86"/>
      <c r="O1500" s="86"/>
    </row>
    <row r="1501" spans="7:15" x14ac:dyDescent="0.25">
      <c r="G1501" s="86"/>
      <c r="M1501" s="86"/>
      <c r="O1501" s="86"/>
    </row>
    <row r="1502" spans="7:15" x14ac:dyDescent="0.25">
      <c r="G1502" s="86"/>
      <c r="M1502" s="86"/>
      <c r="O1502" s="86"/>
    </row>
    <row r="1503" spans="7:15" x14ac:dyDescent="0.25">
      <c r="G1503" s="86"/>
      <c r="M1503" s="86"/>
      <c r="O1503" s="86"/>
    </row>
    <row r="1504" spans="7:15" x14ac:dyDescent="0.25">
      <c r="G1504" s="86"/>
      <c r="M1504" s="86"/>
      <c r="O1504" s="86"/>
    </row>
    <row r="1505" spans="7:15" x14ac:dyDescent="0.25">
      <c r="G1505" s="86"/>
      <c r="M1505" s="86"/>
      <c r="O1505" s="86"/>
    </row>
    <row r="1506" spans="7:15" x14ac:dyDescent="0.25">
      <c r="G1506" s="86"/>
      <c r="M1506" s="86"/>
      <c r="O1506" s="86"/>
    </row>
    <row r="1507" spans="7:15" x14ac:dyDescent="0.25">
      <c r="G1507" s="86"/>
      <c r="M1507" s="86"/>
      <c r="O1507" s="86"/>
    </row>
    <row r="1508" spans="7:15" x14ac:dyDescent="0.25">
      <c r="G1508" s="86"/>
      <c r="M1508" s="86"/>
      <c r="O1508" s="86"/>
    </row>
    <row r="1509" spans="7:15" x14ac:dyDescent="0.25">
      <c r="G1509" s="86"/>
      <c r="M1509" s="86"/>
      <c r="O1509" s="86"/>
    </row>
    <row r="1510" spans="7:15" x14ac:dyDescent="0.25">
      <c r="G1510" s="86"/>
      <c r="M1510" s="86"/>
      <c r="O1510" s="86"/>
    </row>
    <row r="1511" spans="7:15" x14ac:dyDescent="0.25">
      <c r="G1511" s="86"/>
      <c r="M1511" s="86"/>
      <c r="O1511" s="86"/>
    </row>
    <row r="1512" spans="7:15" x14ac:dyDescent="0.25">
      <c r="G1512" s="86"/>
      <c r="M1512" s="86"/>
      <c r="O1512" s="86"/>
    </row>
    <row r="1513" spans="7:15" x14ac:dyDescent="0.25">
      <c r="G1513" s="86"/>
      <c r="M1513" s="86"/>
      <c r="O1513" s="86"/>
    </row>
    <row r="1514" spans="7:15" x14ac:dyDescent="0.25">
      <c r="G1514" s="86"/>
      <c r="M1514" s="86"/>
      <c r="O1514" s="86"/>
    </row>
    <row r="1515" spans="7:15" x14ac:dyDescent="0.25">
      <c r="G1515" s="86"/>
      <c r="M1515" s="86"/>
      <c r="O1515" s="86"/>
    </row>
    <row r="1516" spans="7:15" x14ac:dyDescent="0.25">
      <c r="G1516" s="86"/>
      <c r="M1516" s="86"/>
      <c r="O1516" s="86"/>
    </row>
    <row r="1517" spans="7:15" x14ac:dyDescent="0.25">
      <c r="G1517" s="86"/>
      <c r="M1517" s="86"/>
      <c r="O1517" s="86"/>
    </row>
    <row r="1518" spans="7:15" x14ac:dyDescent="0.25">
      <c r="G1518" s="86"/>
      <c r="M1518" s="86"/>
      <c r="O1518" s="86"/>
    </row>
    <row r="1519" spans="7:15" x14ac:dyDescent="0.25">
      <c r="G1519" s="86"/>
      <c r="M1519" s="86"/>
      <c r="O1519" s="86"/>
    </row>
    <row r="1520" spans="7:15" x14ac:dyDescent="0.25">
      <c r="G1520" s="86"/>
      <c r="M1520" s="86"/>
      <c r="O1520" s="86"/>
    </row>
    <row r="1521" spans="7:15" x14ac:dyDescent="0.25">
      <c r="G1521" s="86"/>
      <c r="M1521" s="86"/>
      <c r="O1521" s="86"/>
    </row>
    <row r="1522" spans="7:15" x14ac:dyDescent="0.25">
      <c r="G1522" s="86"/>
      <c r="M1522" s="86"/>
      <c r="O1522" s="86"/>
    </row>
    <row r="1523" spans="7:15" x14ac:dyDescent="0.25">
      <c r="G1523" s="86"/>
      <c r="M1523" s="86"/>
      <c r="O1523" s="86"/>
    </row>
    <row r="1524" spans="7:15" x14ac:dyDescent="0.25">
      <c r="G1524" s="86"/>
      <c r="M1524" s="86"/>
      <c r="O1524" s="86"/>
    </row>
    <row r="1525" spans="7:15" x14ac:dyDescent="0.25">
      <c r="G1525" s="86"/>
      <c r="M1525" s="86"/>
      <c r="O1525" s="86"/>
    </row>
    <row r="1526" spans="7:15" x14ac:dyDescent="0.25">
      <c r="G1526" s="86"/>
      <c r="M1526" s="86"/>
      <c r="O1526" s="86"/>
    </row>
    <row r="1527" spans="7:15" x14ac:dyDescent="0.25">
      <c r="G1527" s="86"/>
      <c r="M1527" s="86"/>
      <c r="O1527" s="86"/>
    </row>
    <row r="1528" spans="7:15" x14ac:dyDescent="0.25">
      <c r="G1528" s="86"/>
      <c r="M1528" s="86"/>
      <c r="O1528" s="86"/>
    </row>
    <row r="1529" spans="7:15" x14ac:dyDescent="0.25">
      <c r="G1529" s="86"/>
      <c r="M1529" s="86"/>
      <c r="O1529" s="86"/>
    </row>
    <row r="1530" spans="7:15" x14ac:dyDescent="0.25">
      <c r="G1530" s="86"/>
      <c r="M1530" s="86"/>
      <c r="O1530" s="86"/>
    </row>
    <row r="1531" spans="7:15" x14ac:dyDescent="0.25">
      <c r="G1531" s="86"/>
      <c r="M1531" s="86"/>
      <c r="O1531" s="86"/>
    </row>
    <row r="1532" spans="7:15" x14ac:dyDescent="0.25">
      <c r="G1532" s="86"/>
      <c r="M1532" s="86"/>
      <c r="O1532" s="86"/>
    </row>
    <row r="1533" spans="7:15" x14ac:dyDescent="0.25">
      <c r="G1533" s="86"/>
      <c r="M1533" s="86"/>
      <c r="O1533" s="86"/>
    </row>
    <row r="1534" spans="7:15" x14ac:dyDescent="0.25">
      <c r="G1534" s="86"/>
      <c r="M1534" s="86"/>
      <c r="O1534" s="86"/>
    </row>
    <row r="1535" spans="7:15" x14ac:dyDescent="0.25">
      <c r="G1535" s="86"/>
      <c r="M1535" s="86"/>
      <c r="O1535" s="86"/>
    </row>
    <row r="1536" spans="7:15" x14ac:dyDescent="0.25">
      <c r="G1536" s="86"/>
      <c r="M1536" s="86"/>
      <c r="O1536" s="86"/>
    </row>
    <row r="1537" spans="7:15" x14ac:dyDescent="0.25">
      <c r="G1537" s="86"/>
      <c r="M1537" s="86"/>
      <c r="O1537" s="86"/>
    </row>
    <row r="1538" spans="7:15" x14ac:dyDescent="0.25">
      <c r="G1538" s="86"/>
      <c r="M1538" s="86"/>
      <c r="O1538" s="86"/>
    </row>
    <row r="1539" spans="7:15" x14ac:dyDescent="0.25">
      <c r="G1539" s="86"/>
      <c r="M1539" s="86"/>
      <c r="O1539" s="86"/>
    </row>
    <row r="1540" spans="7:15" x14ac:dyDescent="0.25">
      <c r="G1540" s="86"/>
      <c r="M1540" s="86"/>
      <c r="O1540" s="86"/>
    </row>
    <row r="1541" spans="7:15" x14ac:dyDescent="0.25">
      <c r="G1541" s="86"/>
      <c r="M1541" s="86"/>
      <c r="O1541" s="86"/>
    </row>
    <row r="1542" spans="7:15" x14ac:dyDescent="0.25">
      <c r="G1542" s="86"/>
      <c r="M1542" s="86"/>
      <c r="O1542" s="86"/>
    </row>
    <row r="1543" spans="7:15" x14ac:dyDescent="0.25">
      <c r="G1543" s="86"/>
      <c r="M1543" s="86"/>
      <c r="O1543" s="86"/>
    </row>
    <row r="1544" spans="7:15" x14ac:dyDescent="0.25">
      <c r="G1544" s="86"/>
      <c r="M1544" s="86"/>
      <c r="O1544" s="86"/>
    </row>
    <row r="1545" spans="7:15" x14ac:dyDescent="0.25">
      <c r="G1545" s="86"/>
      <c r="M1545" s="86"/>
      <c r="O1545" s="86"/>
    </row>
    <row r="1546" spans="7:15" x14ac:dyDescent="0.25">
      <c r="G1546" s="86"/>
      <c r="M1546" s="86"/>
      <c r="O1546" s="86"/>
    </row>
    <row r="1547" spans="7:15" x14ac:dyDescent="0.25">
      <c r="G1547" s="86"/>
      <c r="M1547" s="86"/>
      <c r="O1547" s="86"/>
    </row>
    <row r="1548" spans="7:15" x14ac:dyDescent="0.25">
      <c r="G1548" s="86"/>
      <c r="M1548" s="86"/>
      <c r="O1548" s="86"/>
    </row>
    <row r="1549" spans="7:15" x14ac:dyDescent="0.25">
      <c r="G1549" s="86"/>
      <c r="M1549" s="86"/>
      <c r="O1549" s="86"/>
    </row>
    <row r="1550" spans="7:15" x14ac:dyDescent="0.25">
      <c r="G1550" s="86"/>
      <c r="M1550" s="86"/>
      <c r="O1550" s="86"/>
    </row>
    <row r="1551" spans="7:15" x14ac:dyDescent="0.25">
      <c r="G1551" s="86"/>
      <c r="M1551" s="86"/>
      <c r="O1551" s="86"/>
    </row>
    <row r="1552" spans="7:15" x14ac:dyDescent="0.25">
      <c r="G1552" s="86"/>
      <c r="M1552" s="86"/>
      <c r="O1552" s="86"/>
    </row>
    <row r="1553" spans="7:15" x14ac:dyDescent="0.25">
      <c r="G1553" s="86"/>
      <c r="M1553" s="86"/>
      <c r="O1553" s="86"/>
    </row>
    <row r="1554" spans="7:15" x14ac:dyDescent="0.25">
      <c r="G1554" s="86"/>
      <c r="M1554" s="86"/>
      <c r="O1554" s="86"/>
    </row>
    <row r="1555" spans="7:15" x14ac:dyDescent="0.25">
      <c r="G1555" s="86"/>
      <c r="M1555" s="86"/>
      <c r="O1555" s="86"/>
    </row>
    <row r="1556" spans="7:15" x14ac:dyDescent="0.25">
      <c r="G1556" s="86"/>
      <c r="M1556" s="86"/>
      <c r="O1556" s="86"/>
    </row>
    <row r="1557" spans="7:15" x14ac:dyDescent="0.25">
      <c r="G1557" s="86"/>
      <c r="M1557" s="86"/>
      <c r="O1557" s="86"/>
    </row>
    <row r="1558" spans="7:15" x14ac:dyDescent="0.25">
      <c r="G1558" s="86"/>
      <c r="M1558" s="86"/>
      <c r="O1558" s="86"/>
    </row>
    <row r="1559" spans="7:15" x14ac:dyDescent="0.25">
      <c r="G1559" s="86"/>
      <c r="M1559" s="86"/>
      <c r="O1559" s="86"/>
    </row>
    <row r="1560" spans="7:15" x14ac:dyDescent="0.25">
      <c r="G1560" s="86"/>
      <c r="M1560" s="86"/>
      <c r="O1560" s="86"/>
    </row>
    <row r="1561" spans="7:15" x14ac:dyDescent="0.25">
      <c r="G1561" s="86"/>
      <c r="M1561" s="86"/>
      <c r="O1561" s="86"/>
    </row>
    <row r="1562" spans="7:15" x14ac:dyDescent="0.25">
      <c r="G1562" s="86"/>
      <c r="M1562" s="86"/>
      <c r="O1562" s="86"/>
    </row>
    <row r="1563" spans="7:15" x14ac:dyDescent="0.25">
      <c r="G1563" s="86"/>
      <c r="M1563" s="86"/>
      <c r="O1563" s="86"/>
    </row>
    <row r="1564" spans="7:15" x14ac:dyDescent="0.25">
      <c r="G1564" s="86"/>
      <c r="M1564" s="86"/>
      <c r="O1564" s="86"/>
    </row>
    <row r="1565" spans="7:15" x14ac:dyDescent="0.25">
      <c r="G1565" s="86"/>
      <c r="M1565" s="86"/>
      <c r="O1565" s="86"/>
    </row>
    <row r="1566" spans="7:15" x14ac:dyDescent="0.25">
      <c r="G1566" s="86"/>
      <c r="M1566" s="86"/>
      <c r="O1566" s="86"/>
    </row>
    <row r="1567" spans="7:15" x14ac:dyDescent="0.25">
      <c r="G1567" s="86"/>
      <c r="M1567" s="86"/>
      <c r="O1567" s="86"/>
    </row>
    <row r="1568" spans="7:15" x14ac:dyDescent="0.25">
      <c r="G1568" s="86"/>
      <c r="M1568" s="86"/>
      <c r="O1568" s="86"/>
    </row>
    <row r="1569" spans="7:15" x14ac:dyDescent="0.25">
      <c r="G1569" s="86"/>
      <c r="M1569" s="86"/>
      <c r="O1569" s="86"/>
    </row>
    <row r="1570" spans="7:15" x14ac:dyDescent="0.25">
      <c r="G1570" s="86"/>
      <c r="M1570" s="86"/>
      <c r="O1570" s="86"/>
    </row>
    <row r="1571" spans="7:15" x14ac:dyDescent="0.25">
      <c r="G1571" s="86"/>
      <c r="M1571" s="86"/>
      <c r="O1571" s="86"/>
    </row>
    <row r="1572" spans="7:15" x14ac:dyDescent="0.25">
      <c r="G1572" s="86"/>
      <c r="M1572" s="86"/>
      <c r="O1572" s="86"/>
    </row>
    <row r="1573" spans="7:15" x14ac:dyDescent="0.25">
      <c r="G1573" s="86"/>
      <c r="M1573" s="86"/>
      <c r="O1573" s="86"/>
    </row>
    <row r="1574" spans="7:15" x14ac:dyDescent="0.25">
      <c r="G1574" s="86"/>
      <c r="M1574" s="86"/>
      <c r="O1574" s="86"/>
    </row>
    <row r="1575" spans="7:15" x14ac:dyDescent="0.25">
      <c r="G1575" s="86"/>
      <c r="M1575" s="86"/>
      <c r="O1575" s="86"/>
    </row>
    <row r="1576" spans="7:15" x14ac:dyDescent="0.25">
      <c r="G1576" s="86"/>
      <c r="M1576" s="86"/>
      <c r="O1576" s="86"/>
    </row>
    <row r="1577" spans="7:15" x14ac:dyDescent="0.25">
      <c r="G1577" s="86"/>
      <c r="M1577" s="86"/>
      <c r="O1577" s="86"/>
    </row>
    <row r="1578" spans="7:15" x14ac:dyDescent="0.25">
      <c r="G1578" s="86"/>
      <c r="M1578" s="86"/>
      <c r="O1578" s="86"/>
    </row>
    <row r="1579" spans="7:15" x14ac:dyDescent="0.25">
      <c r="G1579" s="86"/>
      <c r="M1579" s="86"/>
      <c r="O1579" s="86"/>
    </row>
    <row r="1580" spans="7:15" x14ac:dyDescent="0.25">
      <c r="G1580" s="86"/>
      <c r="M1580" s="86"/>
      <c r="O1580" s="86"/>
    </row>
    <row r="1581" spans="7:15" x14ac:dyDescent="0.25">
      <c r="G1581" s="86"/>
      <c r="M1581" s="86"/>
      <c r="O1581" s="86"/>
    </row>
    <row r="1582" spans="7:15" x14ac:dyDescent="0.25">
      <c r="G1582" s="86"/>
      <c r="M1582" s="86"/>
      <c r="O1582" s="86"/>
    </row>
    <row r="1583" spans="7:15" x14ac:dyDescent="0.25">
      <c r="G1583" s="86"/>
      <c r="M1583" s="86"/>
      <c r="O1583" s="86"/>
    </row>
    <row r="1584" spans="7:15" x14ac:dyDescent="0.25">
      <c r="G1584" s="86"/>
      <c r="M1584" s="86"/>
      <c r="O1584" s="86"/>
    </row>
    <row r="1585" spans="7:15" x14ac:dyDescent="0.25">
      <c r="G1585" s="86"/>
      <c r="M1585" s="86"/>
      <c r="O1585" s="86"/>
    </row>
    <row r="1586" spans="7:15" x14ac:dyDescent="0.25">
      <c r="G1586" s="86"/>
      <c r="M1586" s="86"/>
      <c r="O1586" s="86"/>
    </row>
    <row r="1587" spans="7:15" x14ac:dyDescent="0.25">
      <c r="G1587" s="86"/>
      <c r="M1587" s="86"/>
      <c r="O1587" s="86"/>
    </row>
    <row r="1588" spans="7:15" x14ac:dyDescent="0.25">
      <c r="G1588" s="86"/>
      <c r="M1588" s="86"/>
      <c r="O1588" s="86"/>
    </row>
    <row r="1589" spans="7:15" x14ac:dyDescent="0.25">
      <c r="G1589" s="86"/>
      <c r="M1589" s="86"/>
      <c r="O1589" s="86"/>
    </row>
    <row r="1590" spans="7:15" x14ac:dyDescent="0.25">
      <c r="G1590" s="86"/>
      <c r="M1590" s="86"/>
      <c r="O1590" s="86"/>
    </row>
    <row r="1591" spans="7:15" x14ac:dyDescent="0.25">
      <c r="G1591" s="86"/>
      <c r="M1591" s="86"/>
      <c r="O1591" s="86"/>
    </row>
    <row r="1592" spans="7:15" x14ac:dyDescent="0.25">
      <c r="G1592" s="86"/>
      <c r="M1592" s="86"/>
      <c r="O1592" s="86"/>
    </row>
    <row r="1593" spans="7:15" x14ac:dyDescent="0.25">
      <c r="G1593" s="86"/>
      <c r="M1593" s="86"/>
      <c r="O1593" s="86"/>
    </row>
    <row r="1594" spans="7:15" x14ac:dyDescent="0.25">
      <c r="G1594" s="86"/>
      <c r="M1594" s="86"/>
      <c r="O1594" s="86"/>
    </row>
    <row r="1595" spans="7:15" x14ac:dyDescent="0.25">
      <c r="G1595" s="86"/>
      <c r="M1595" s="86"/>
      <c r="O1595" s="86"/>
    </row>
    <row r="1596" spans="7:15" x14ac:dyDescent="0.25">
      <c r="G1596" s="86"/>
      <c r="M1596" s="86"/>
      <c r="O1596" s="86"/>
    </row>
    <row r="1597" spans="7:15" x14ac:dyDescent="0.25">
      <c r="G1597" s="86"/>
      <c r="M1597" s="86"/>
      <c r="O1597" s="86"/>
    </row>
    <row r="1598" spans="7:15" x14ac:dyDescent="0.25">
      <c r="G1598" s="86"/>
      <c r="M1598" s="86"/>
      <c r="O1598" s="86"/>
    </row>
    <row r="1599" spans="7:15" x14ac:dyDescent="0.25">
      <c r="G1599" s="86"/>
      <c r="M1599" s="86"/>
      <c r="O1599" s="86"/>
    </row>
    <row r="1600" spans="7:15" x14ac:dyDescent="0.25">
      <c r="G1600" s="86"/>
      <c r="M1600" s="86"/>
      <c r="O1600" s="86"/>
    </row>
    <row r="1601" spans="7:15" x14ac:dyDescent="0.25">
      <c r="G1601" s="86"/>
      <c r="M1601" s="86"/>
      <c r="O1601" s="86"/>
    </row>
    <row r="1602" spans="7:15" x14ac:dyDescent="0.25">
      <c r="G1602" s="86"/>
      <c r="M1602" s="86"/>
      <c r="O1602" s="86"/>
    </row>
    <row r="1603" spans="7:15" x14ac:dyDescent="0.25">
      <c r="G1603" s="86"/>
      <c r="M1603" s="86"/>
      <c r="O1603" s="86"/>
    </row>
    <row r="1604" spans="7:15" x14ac:dyDescent="0.25">
      <c r="G1604" s="86"/>
      <c r="M1604" s="86"/>
      <c r="O1604" s="86"/>
    </row>
    <row r="1605" spans="7:15" x14ac:dyDescent="0.25">
      <c r="G1605" s="86"/>
      <c r="M1605" s="86"/>
      <c r="O1605" s="86"/>
    </row>
    <row r="1606" spans="7:15" x14ac:dyDescent="0.25">
      <c r="G1606" s="86"/>
      <c r="M1606" s="86"/>
      <c r="O1606" s="86"/>
    </row>
    <row r="1607" spans="7:15" x14ac:dyDescent="0.25">
      <c r="G1607" s="86"/>
      <c r="M1607" s="86"/>
      <c r="O1607" s="86"/>
    </row>
    <row r="1608" spans="7:15" x14ac:dyDescent="0.25">
      <c r="G1608" s="86"/>
      <c r="M1608" s="86"/>
      <c r="O1608" s="86"/>
    </row>
    <row r="1609" spans="7:15" x14ac:dyDescent="0.25">
      <c r="G1609" s="86"/>
      <c r="M1609" s="86"/>
      <c r="O1609" s="86"/>
    </row>
    <row r="1610" spans="7:15" x14ac:dyDescent="0.25">
      <c r="G1610" s="86"/>
      <c r="M1610" s="86"/>
      <c r="O1610" s="86"/>
    </row>
    <row r="1611" spans="7:15" x14ac:dyDescent="0.25">
      <c r="G1611" s="86"/>
      <c r="M1611" s="86"/>
      <c r="O1611" s="86"/>
    </row>
    <row r="1612" spans="7:15" x14ac:dyDescent="0.25">
      <c r="G1612" s="86"/>
      <c r="M1612" s="86"/>
      <c r="O1612" s="86"/>
    </row>
    <row r="1613" spans="7:15" x14ac:dyDescent="0.25">
      <c r="G1613" s="86"/>
      <c r="M1613" s="86"/>
      <c r="O1613" s="86"/>
    </row>
    <row r="1614" spans="7:15" x14ac:dyDescent="0.25">
      <c r="G1614" s="86"/>
      <c r="M1614" s="86"/>
      <c r="O1614" s="86"/>
    </row>
    <row r="1615" spans="7:15" x14ac:dyDescent="0.25">
      <c r="G1615" s="86"/>
      <c r="M1615" s="86"/>
      <c r="O1615" s="86"/>
    </row>
    <row r="1616" spans="7:15" x14ac:dyDescent="0.25">
      <c r="G1616" s="86"/>
      <c r="M1616" s="86"/>
      <c r="O1616" s="86"/>
    </row>
    <row r="1617" spans="7:15" x14ac:dyDescent="0.25">
      <c r="G1617" s="86"/>
      <c r="M1617" s="86"/>
      <c r="O1617" s="86"/>
    </row>
    <row r="1618" spans="7:15" x14ac:dyDescent="0.25">
      <c r="G1618" s="86"/>
      <c r="M1618" s="86"/>
      <c r="O1618" s="86"/>
    </row>
    <row r="1619" spans="7:15" x14ac:dyDescent="0.25">
      <c r="G1619" s="86"/>
      <c r="M1619" s="86"/>
      <c r="O1619" s="86"/>
    </row>
    <row r="1620" spans="7:15" x14ac:dyDescent="0.25">
      <c r="G1620" s="86"/>
      <c r="M1620" s="86"/>
      <c r="O1620" s="86"/>
    </row>
    <row r="1621" spans="7:15" x14ac:dyDescent="0.25">
      <c r="G1621" s="86"/>
      <c r="M1621" s="86"/>
      <c r="O1621" s="86"/>
    </row>
    <row r="1622" spans="7:15" x14ac:dyDescent="0.25">
      <c r="G1622" s="86"/>
      <c r="M1622" s="86"/>
      <c r="O1622" s="86"/>
    </row>
    <row r="1623" spans="7:15" x14ac:dyDescent="0.25">
      <c r="G1623" s="86"/>
      <c r="M1623" s="86"/>
      <c r="O1623" s="86"/>
    </row>
    <row r="1624" spans="7:15" x14ac:dyDescent="0.25">
      <c r="G1624" s="86"/>
      <c r="M1624" s="86"/>
      <c r="O1624" s="86"/>
    </row>
    <row r="1625" spans="7:15" x14ac:dyDescent="0.25">
      <c r="G1625" s="86"/>
      <c r="M1625" s="86"/>
      <c r="O1625" s="86"/>
    </row>
    <row r="1626" spans="7:15" x14ac:dyDescent="0.25">
      <c r="G1626" s="86"/>
      <c r="M1626" s="86"/>
      <c r="O1626" s="86"/>
    </row>
    <row r="1627" spans="7:15" x14ac:dyDescent="0.25">
      <c r="G1627" s="86"/>
      <c r="M1627" s="86"/>
      <c r="O1627" s="86"/>
    </row>
    <row r="1628" spans="7:15" x14ac:dyDescent="0.25">
      <c r="G1628" s="86"/>
      <c r="M1628" s="86"/>
      <c r="O1628" s="86"/>
    </row>
    <row r="1629" spans="7:15" x14ac:dyDescent="0.25">
      <c r="G1629" s="86"/>
      <c r="M1629" s="86"/>
      <c r="O1629" s="86"/>
    </row>
    <row r="1630" spans="7:15" x14ac:dyDescent="0.25">
      <c r="G1630" s="86"/>
      <c r="M1630" s="86"/>
      <c r="O1630" s="86"/>
    </row>
    <row r="1631" spans="7:15" x14ac:dyDescent="0.25">
      <c r="G1631" s="86"/>
      <c r="M1631" s="86"/>
      <c r="O1631" s="86"/>
    </row>
    <row r="1632" spans="7:15" x14ac:dyDescent="0.25">
      <c r="G1632" s="86"/>
      <c r="M1632" s="86"/>
      <c r="O1632" s="86"/>
    </row>
    <row r="1633" spans="7:15" x14ac:dyDescent="0.25">
      <c r="G1633" s="86"/>
      <c r="M1633" s="86"/>
      <c r="O1633" s="86"/>
    </row>
    <row r="1634" spans="7:15" x14ac:dyDescent="0.25">
      <c r="G1634" s="86"/>
      <c r="M1634" s="86"/>
      <c r="O1634" s="86"/>
    </row>
    <row r="1635" spans="7:15" x14ac:dyDescent="0.25">
      <c r="G1635" s="86"/>
      <c r="M1635" s="86"/>
      <c r="O1635" s="86"/>
    </row>
    <row r="1636" spans="7:15" x14ac:dyDescent="0.25">
      <c r="G1636" s="86"/>
      <c r="M1636" s="86"/>
      <c r="O1636" s="86"/>
    </row>
    <row r="1637" spans="7:15" x14ac:dyDescent="0.25">
      <c r="G1637" s="86"/>
      <c r="M1637" s="86"/>
      <c r="O1637" s="86"/>
    </row>
    <row r="1638" spans="7:15" x14ac:dyDescent="0.25">
      <c r="G1638" s="86"/>
      <c r="M1638" s="86"/>
      <c r="O1638" s="86"/>
    </row>
    <row r="1639" spans="7:15" x14ac:dyDescent="0.25">
      <c r="G1639" s="86"/>
      <c r="M1639" s="86"/>
      <c r="O1639" s="86"/>
    </row>
    <row r="1640" spans="7:15" x14ac:dyDescent="0.25">
      <c r="G1640" s="86"/>
      <c r="M1640" s="86"/>
      <c r="O1640" s="86"/>
    </row>
    <row r="1641" spans="7:15" x14ac:dyDescent="0.25">
      <c r="G1641" s="86"/>
      <c r="M1641" s="86"/>
      <c r="O1641" s="86"/>
    </row>
    <row r="1642" spans="7:15" x14ac:dyDescent="0.25">
      <c r="G1642" s="86"/>
      <c r="M1642" s="86"/>
      <c r="O1642" s="86"/>
    </row>
    <row r="1643" spans="7:15" x14ac:dyDescent="0.25">
      <c r="G1643" s="86"/>
      <c r="M1643" s="86"/>
      <c r="O1643" s="86"/>
    </row>
    <row r="1644" spans="7:15" x14ac:dyDescent="0.25">
      <c r="G1644" s="86"/>
      <c r="M1644" s="86"/>
      <c r="O1644" s="86"/>
    </row>
    <row r="1645" spans="7:15" x14ac:dyDescent="0.25">
      <c r="G1645" s="86"/>
      <c r="M1645" s="86"/>
      <c r="O1645" s="86"/>
    </row>
    <row r="1646" spans="7:15" x14ac:dyDescent="0.25">
      <c r="G1646" s="86"/>
      <c r="M1646" s="86"/>
      <c r="O1646" s="86"/>
    </row>
    <row r="1647" spans="7:15" x14ac:dyDescent="0.25">
      <c r="G1647" s="86"/>
      <c r="M1647" s="86"/>
      <c r="O1647" s="86"/>
    </row>
    <row r="1648" spans="7:15" x14ac:dyDescent="0.25">
      <c r="G1648" s="86"/>
      <c r="M1648" s="86"/>
      <c r="O1648" s="86"/>
    </row>
    <row r="1649" spans="7:15" x14ac:dyDescent="0.25">
      <c r="G1649" s="86"/>
      <c r="M1649" s="86"/>
      <c r="O1649" s="86"/>
    </row>
    <row r="1650" spans="7:15" x14ac:dyDescent="0.25">
      <c r="G1650" s="86"/>
      <c r="M1650" s="86"/>
      <c r="O1650" s="86"/>
    </row>
    <row r="1651" spans="7:15" x14ac:dyDescent="0.25">
      <c r="G1651" s="86"/>
      <c r="M1651" s="86"/>
      <c r="O1651" s="86"/>
    </row>
    <row r="1652" spans="7:15" x14ac:dyDescent="0.25">
      <c r="G1652" s="86"/>
      <c r="M1652" s="86"/>
      <c r="O1652" s="86"/>
    </row>
    <row r="1653" spans="7:15" x14ac:dyDescent="0.25">
      <c r="G1653" s="86"/>
      <c r="M1653" s="86"/>
      <c r="O1653" s="86"/>
    </row>
    <row r="1654" spans="7:15" x14ac:dyDescent="0.25">
      <c r="G1654" s="86"/>
      <c r="M1654" s="86"/>
      <c r="O1654" s="86"/>
    </row>
    <row r="1655" spans="7:15" x14ac:dyDescent="0.25">
      <c r="G1655" s="86"/>
      <c r="M1655" s="86"/>
      <c r="O1655" s="86"/>
    </row>
    <row r="1656" spans="7:15" x14ac:dyDescent="0.25">
      <c r="G1656" s="86"/>
      <c r="M1656" s="86"/>
      <c r="O1656" s="86"/>
    </row>
    <row r="1657" spans="7:15" x14ac:dyDescent="0.25">
      <c r="G1657" s="86"/>
      <c r="M1657" s="86"/>
      <c r="O1657" s="86"/>
    </row>
    <row r="1658" spans="7:15" x14ac:dyDescent="0.25">
      <c r="G1658" s="86"/>
      <c r="M1658" s="86"/>
      <c r="O1658" s="86"/>
    </row>
    <row r="1659" spans="7:15" x14ac:dyDescent="0.25">
      <c r="G1659" s="86"/>
      <c r="M1659" s="86"/>
      <c r="O1659" s="86"/>
    </row>
    <row r="1660" spans="7:15" x14ac:dyDescent="0.25">
      <c r="G1660" s="86"/>
      <c r="M1660" s="86"/>
      <c r="O1660" s="86"/>
    </row>
    <row r="1661" spans="7:15" x14ac:dyDescent="0.25">
      <c r="G1661" s="86"/>
      <c r="M1661" s="86"/>
      <c r="O1661" s="86"/>
    </row>
    <row r="1662" spans="7:15" x14ac:dyDescent="0.25">
      <c r="G1662" s="86"/>
      <c r="M1662" s="86"/>
      <c r="O1662" s="86"/>
    </row>
    <row r="1663" spans="7:15" x14ac:dyDescent="0.25">
      <c r="G1663" s="86"/>
      <c r="M1663" s="86"/>
      <c r="O1663" s="86"/>
    </row>
    <row r="1664" spans="7:15" x14ac:dyDescent="0.25">
      <c r="G1664" s="86"/>
      <c r="M1664" s="86"/>
      <c r="O1664" s="86"/>
    </row>
    <row r="1665" spans="7:15" x14ac:dyDescent="0.25">
      <c r="G1665" s="86"/>
      <c r="M1665" s="86"/>
      <c r="O1665" s="86"/>
    </row>
    <row r="1666" spans="7:15" x14ac:dyDescent="0.25">
      <c r="G1666" s="86"/>
      <c r="M1666" s="86"/>
      <c r="O1666" s="86"/>
    </row>
    <row r="1667" spans="7:15" x14ac:dyDescent="0.25">
      <c r="G1667" s="86"/>
      <c r="M1667" s="86"/>
      <c r="O1667" s="86"/>
    </row>
    <row r="1668" spans="7:15" x14ac:dyDescent="0.25">
      <c r="G1668" s="86"/>
      <c r="M1668" s="86"/>
      <c r="O1668" s="86"/>
    </row>
    <row r="1669" spans="7:15" x14ac:dyDescent="0.25">
      <c r="G1669" s="86"/>
      <c r="M1669" s="86"/>
      <c r="O1669" s="86"/>
    </row>
    <row r="1670" spans="7:15" x14ac:dyDescent="0.25">
      <c r="G1670" s="86"/>
      <c r="M1670" s="86"/>
      <c r="O1670" s="86"/>
    </row>
    <row r="1671" spans="7:15" x14ac:dyDescent="0.25">
      <c r="G1671" s="86"/>
      <c r="M1671" s="86"/>
      <c r="O1671" s="86"/>
    </row>
    <row r="1672" spans="7:15" x14ac:dyDescent="0.25">
      <c r="G1672" s="86"/>
      <c r="M1672" s="86"/>
      <c r="O1672" s="86"/>
    </row>
    <row r="1673" spans="7:15" x14ac:dyDescent="0.25">
      <c r="G1673" s="86"/>
      <c r="M1673" s="86"/>
      <c r="O1673" s="86"/>
    </row>
    <row r="1674" spans="7:15" x14ac:dyDescent="0.25">
      <c r="G1674" s="86"/>
      <c r="M1674" s="86"/>
      <c r="O1674" s="86"/>
    </row>
    <row r="1675" spans="7:15" x14ac:dyDescent="0.25">
      <c r="G1675" s="86"/>
      <c r="M1675" s="86"/>
      <c r="O1675" s="86"/>
    </row>
    <row r="1676" spans="7:15" x14ac:dyDescent="0.25">
      <c r="G1676" s="86"/>
      <c r="M1676" s="86"/>
      <c r="O1676" s="86"/>
    </row>
    <row r="1677" spans="7:15" x14ac:dyDescent="0.25">
      <c r="G1677" s="86"/>
      <c r="M1677" s="86"/>
      <c r="O1677" s="86"/>
    </row>
    <row r="1678" spans="7:15" x14ac:dyDescent="0.25">
      <c r="G1678" s="86"/>
      <c r="M1678" s="86"/>
      <c r="O1678" s="86"/>
    </row>
    <row r="1679" spans="7:15" x14ac:dyDescent="0.25">
      <c r="G1679" s="86"/>
      <c r="M1679" s="86"/>
      <c r="O1679" s="86"/>
    </row>
    <row r="1680" spans="7:15" x14ac:dyDescent="0.25">
      <c r="G1680" s="86"/>
      <c r="M1680" s="86"/>
      <c r="O1680" s="86"/>
    </row>
    <row r="1681" spans="7:15" x14ac:dyDescent="0.25">
      <c r="G1681" s="86"/>
      <c r="M1681" s="86"/>
      <c r="O1681" s="86"/>
    </row>
    <row r="1682" spans="7:15" x14ac:dyDescent="0.25">
      <c r="G1682" s="86"/>
      <c r="M1682" s="86"/>
      <c r="O1682" s="86"/>
    </row>
    <row r="1683" spans="7:15" x14ac:dyDescent="0.25">
      <c r="G1683" s="86"/>
      <c r="M1683" s="86"/>
      <c r="O1683" s="86"/>
    </row>
    <row r="1684" spans="7:15" x14ac:dyDescent="0.25">
      <c r="G1684" s="86"/>
      <c r="M1684" s="86"/>
      <c r="O1684" s="86"/>
    </row>
    <row r="1685" spans="7:15" x14ac:dyDescent="0.25">
      <c r="G1685" s="86"/>
      <c r="M1685" s="86"/>
      <c r="O1685" s="86"/>
    </row>
    <row r="1686" spans="7:15" x14ac:dyDescent="0.25">
      <c r="G1686" s="86"/>
      <c r="M1686" s="86"/>
      <c r="O1686" s="86"/>
    </row>
    <row r="1687" spans="7:15" x14ac:dyDescent="0.25">
      <c r="G1687" s="86"/>
      <c r="M1687" s="86"/>
      <c r="O1687" s="86"/>
    </row>
    <row r="1688" spans="7:15" x14ac:dyDescent="0.25">
      <c r="G1688" s="86"/>
      <c r="M1688" s="86"/>
      <c r="O1688" s="86"/>
    </row>
    <row r="1689" spans="7:15" x14ac:dyDescent="0.25">
      <c r="G1689" s="86"/>
      <c r="M1689" s="86"/>
      <c r="O1689" s="86"/>
    </row>
    <row r="1690" spans="7:15" x14ac:dyDescent="0.25">
      <c r="G1690" s="86"/>
      <c r="M1690" s="86"/>
      <c r="O1690" s="86"/>
    </row>
    <row r="1691" spans="7:15" x14ac:dyDescent="0.25">
      <c r="G1691" s="86"/>
      <c r="M1691" s="86"/>
      <c r="O1691" s="86"/>
    </row>
    <row r="1692" spans="7:15" x14ac:dyDescent="0.25">
      <c r="G1692" s="86"/>
      <c r="M1692" s="86"/>
      <c r="O1692" s="86"/>
    </row>
    <row r="1693" spans="7:15" x14ac:dyDescent="0.25">
      <c r="G1693" s="86"/>
      <c r="M1693" s="86"/>
      <c r="O1693" s="86"/>
    </row>
    <row r="1694" spans="7:15" x14ac:dyDescent="0.25">
      <c r="G1694" s="86"/>
      <c r="M1694" s="86"/>
      <c r="O1694" s="86"/>
    </row>
    <row r="1695" spans="7:15" x14ac:dyDescent="0.25">
      <c r="G1695" s="86"/>
      <c r="M1695" s="86"/>
      <c r="O1695" s="86"/>
    </row>
    <row r="1696" spans="7:15" x14ac:dyDescent="0.25">
      <c r="G1696" s="86"/>
      <c r="M1696" s="86"/>
      <c r="O1696" s="86"/>
    </row>
    <row r="1697" spans="7:15" x14ac:dyDescent="0.25">
      <c r="G1697" s="86"/>
      <c r="M1697" s="86"/>
      <c r="O1697" s="86"/>
    </row>
    <row r="1698" spans="7:15" x14ac:dyDescent="0.25">
      <c r="G1698" s="86"/>
      <c r="M1698" s="86"/>
      <c r="O1698" s="86"/>
    </row>
    <row r="1699" spans="7:15" x14ac:dyDescent="0.25">
      <c r="G1699" s="86"/>
      <c r="M1699" s="86"/>
      <c r="O1699" s="86"/>
    </row>
    <row r="1700" spans="7:15" x14ac:dyDescent="0.25">
      <c r="G1700" s="86"/>
      <c r="M1700" s="86"/>
      <c r="O1700" s="86"/>
    </row>
    <row r="1701" spans="7:15" x14ac:dyDescent="0.25">
      <c r="G1701" s="86"/>
      <c r="M1701" s="86"/>
      <c r="O1701" s="86"/>
    </row>
    <row r="1702" spans="7:15" x14ac:dyDescent="0.25">
      <c r="G1702" s="86"/>
      <c r="M1702" s="86"/>
      <c r="O1702" s="86"/>
    </row>
    <row r="1703" spans="7:15" x14ac:dyDescent="0.25">
      <c r="G1703" s="86"/>
      <c r="M1703" s="86"/>
      <c r="O1703" s="86"/>
    </row>
    <row r="1704" spans="7:15" x14ac:dyDescent="0.25">
      <c r="G1704" s="86"/>
      <c r="M1704" s="86"/>
      <c r="O1704" s="86"/>
    </row>
    <row r="1705" spans="7:15" x14ac:dyDescent="0.25">
      <c r="G1705" s="86"/>
      <c r="M1705" s="86"/>
      <c r="O1705" s="86"/>
    </row>
    <row r="1706" spans="7:15" x14ac:dyDescent="0.25">
      <c r="G1706" s="86"/>
      <c r="M1706" s="86"/>
      <c r="O1706" s="86"/>
    </row>
    <row r="1707" spans="7:15" x14ac:dyDescent="0.25">
      <c r="G1707" s="86"/>
      <c r="M1707" s="86"/>
      <c r="O1707" s="86"/>
    </row>
    <row r="1708" spans="7:15" x14ac:dyDescent="0.25">
      <c r="G1708" s="86"/>
      <c r="M1708" s="86"/>
      <c r="O1708" s="86"/>
    </row>
    <row r="1709" spans="7:15" x14ac:dyDescent="0.25">
      <c r="G1709" s="86"/>
      <c r="M1709" s="86"/>
      <c r="O1709" s="86"/>
    </row>
    <row r="1710" spans="7:15" x14ac:dyDescent="0.25">
      <c r="G1710" s="86"/>
      <c r="M1710" s="86"/>
      <c r="O1710" s="86"/>
    </row>
    <row r="1711" spans="7:15" x14ac:dyDescent="0.25">
      <c r="G1711" s="86"/>
      <c r="M1711" s="86"/>
      <c r="O1711" s="86"/>
    </row>
    <row r="1712" spans="7:15" x14ac:dyDescent="0.25">
      <c r="G1712" s="86"/>
      <c r="M1712" s="86"/>
      <c r="O1712" s="86"/>
    </row>
    <row r="1713" spans="7:15" x14ac:dyDescent="0.25">
      <c r="G1713" s="86"/>
      <c r="M1713" s="86"/>
      <c r="O1713" s="86"/>
    </row>
    <row r="1714" spans="7:15" x14ac:dyDescent="0.25">
      <c r="G1714" s="86"/>
      <c r="M1714" s="86"/>
      <c r="O1714" s="86"/>
    </row>
    <row r="1715" spans="7:15" x14ac:dyDescent="0.25">
      <c r="G1715" s="86"/>
      <c r="M1715" s="86"/>
      <c r="O1715" s="86"/>
    </row>
    <row r="1716" spans="7:15" x14ac:dyDescent="0.25">
      <c r="G1716" s="86"/>
      <c r="M1716" s="86"/>
      <c r="O1716" s="86"/>
    </row>
    <row r="1717" spans="7:15" x14ac:dyDescent="0.25">
      <c r="G1717" s="86"/>
      <c r="M1717" s="86"/>
      <c r="O1717" s="86"/>
    </row>
    <row r="1718" spans="7:15" x14ac:dyDescent="0.25">
      <c r="G1718" s="86"/>
      <c r="M1718" s="86"/>
      <c r="O1718" s="86"/>
    </row>
    <row r="1719" spans="7:15" x14ac:dyDescent="0.25">
      <c r="G1719" s="86"/>
      <c r="M1719" s="86"/>
      <c r="O1719" s="86"/>
    </row>
    <row r="1720" spans="7:15" x14ac:dyDescent="0.25">
      <c r="G1720" s="86"/>
      <c r="M1720" s="86"/>
      <c r="O1720" s="86"/>
    </row>
    <row r="1721" spans="7:15" x14ac:dyDescent="0.25">
      <c r="G1721" s="86"/>
      <c r="M1721" s="86"/>
      <c r="O1721" s="86"/>
    </row>
    <row r="1722" spans="7:15" x14ac:dyDescent="0.25">
      <c r="G1722" s="86"/>
      <c r="M1722" s="86"/>
      <c r="O1722" s="86"/>
    </row>
    <row r="1723" spans="7:15" x14ac:dyDescent="0.25">
      <c r="G1723" s="86"/>
      <c r="M1723" s="86"/>
      <c r="O1723" s="86"/>
    </row>
    <row r="1724" spans="7:15" x14ac:dyDescent="0.25">
      <c r="G1724" s="86"/>
      <c r="M1724" s="86"/>
      <c r="O1724" s="86"/>
    </row>
    <row r="1725" spans="7:15" x14ac:dyDescent="0.25">
      <c r="G1725" s="86"/>
      <c r="M1725" s="86"/>
      <c r="O1725" s="86"/>
    </row>
    <row r="1726" spans="7:15" x14ac:dyDescent="0.25">
      <c r="G1726" s="86"/>
      <c r="M1726" s="86"/>
      <c r="O1726" s="86"/>
    </row>
    <row r="1727" spans="7:15" x14ac:dyDescent="0.25">
      <c r="G1727" s="86"/>
      <c r="M1727" s="86"/>
      <c r="O1727" s="86"/>
    </row>
    <row r="1728" spans="7:15" x14ac:dyDescent="0.25">
      <c r="G1728" s="86"/>
      <c r="M1728" s="86"/>
      <c r="O1728" s="86"/>
    </row>
    <row r="1729" spans="7:15" x14ac:dyDescent="0.25">
      <c r="G1729" s="86"/>
      <c r="M1729" s="86"/>
      <c r="O1729" s="86"/>
    </row>
    <row r="1730" spans="7:15" x14ac:dyDescent="0.25">
      <c r="G1730" s="86"/>
      <c r="M1730" s="86"/>
      <c r="O1730" s="86"/>
    </row>
    <row r="1731" spans="7:15" x14ac:dyDescent="0.25">
      <c r="G1731" s="86"/>
      <c r="M1731" s="86"/>
      <c r="O1731" s="86"/>
    </row>
    <row r="1732" spans="7:15" x14ac:dyDescent="0.25">
      <c r="G1732" s="86"/>
      <c r="M1732" s="86"/>
      <c r="O1732" s="86"/>
    </row>
    <row r="1733" spans="7:15" x14ac:dyDescent="0.25">
      <c r="G1733" s="86"/>
      <c r="M1733" s="86"/>
      <c r="O1733" s="86"/>
    </row>
    <row r="1734" spans="7:15" x14ac:dyDescent="0.25">
      <c r="G1734" s="86"/>
      <c r="M1734" s="86"/>
      <c r="O1734" s="86"/>
    </row>
    <row r="1735" spans="7:15" x14ac:dyDescent="0.25">
      <c r="G1735" s="86"/>
      <c r="M1735" s="86"/>
      <c r="O1735" s="86"/>
    </row>
    <row r="1736" spans="7:15" x14ac:dyDescent="0.25">
      <c r="G1736" s="86"/>
      <c r="M1736" s="86"/>
      <c r="O1736" s="86"/>
    </row>
    <row r="1737" spans="7:15" x14ac:dyDescent="0.25">
      <c r="G1737" s="86"/>
      <c r="M1737" s="86"/>
      <c r="O1737" s="86"/>
    </row>
    <row r="1738" spans="7:15" x14ac:dyDescent="0.25">
      <c r="G1738" s="86"/>
      <c r="M1738" s="86"/>
      <c r="O1738" s="86"/>
    </row>
    <row r="1739" spans="7:15" x14ac:dyDescent="0.25">
      <c r="G1739" s="86"/>
      <c r="M1739" s="86"/>
      <c r="O1739" s="86"/>
    </row>
    <row r="1740" spans="7:15" x14ac:dyDescent="0.25">
      <c r="G1740" s="86"/>
      <c r="M1740" s="86"/>
      <c r="O1740" s="86"/>
    </row>
    <row r="1741" spans="7:15" x14ac:dyDescent="0.25">
      <c r="G1741" s="86"/>
      <c r="M1741" s="86"/>
      <c r="O1741" s="86"/>
    </row>
    <row r="1742" spans="7:15" x14ac:dyDescent="0.25">
      <c r="G1742" s="86"/>
      <c r="M1742" s="86"/>
      <c r="O1742" s="86"/>
    </row>
    <row r="1743" spans="7:15" x14ac:dyDescent="0.25">
      <c r="G1743" s="86"/>
      <c r="M1743" s="86"/>
      <c r="O1743" s="86"/>
    </row>
    <row r="1744" spans="7:15" x14ac:dyDescent="0.25">
      <c r="G1744" s="86"/>
      <c r="M1744" s="86"/>
      <c r="O1744" s="86"/>
    </row>
    <row r="1745" spans="7:15" x14ac:dyDescent="0.25">
      <c r="G1745" s="86"/>
      <c r="M1745" s="86"/>
      <c r="O1745" s="86"/>
    </row>
    <row r="1746" spans="7:15" x14ac:dyDescent="0.25">
      <c r="G1746" s="86"/>
      <c r="M1746" s="86"/>
      <c r="O1746" s="86"/>
    </row>
    <row r="1747" spans="7:15" x14ac:dyDescent="0.25">
      <c r="G1747" s="86"/>
      <c r="M1747" s="86"/>
      <c r="O1747" s="86"/>
    </row>
    <row r="1748" spans="7:15" x14ac:dyDescent="0.25">
      <c r="G1748" s="86"/>
      <c r="M1748" s="86"/>
      <c r="O1748" s="86"/>
    </row>
    <row r="1749" spans="7:15" x14ac:dyDescent="0.25">
      <c r="G1749" s="86"/>
      <c r="M1749" s="86"/>
      <c r="O1749" s="86"/>
    </row>
    <row r="1750" spans="7:15" x14ac:dyDescent="0.25">
      <c r="G1750" s="86"/>
      <c r="M1750" s="86"/>
      <c r="O1750" s="86"/>
    </row>
    <row r="1751" spans="7:15" x14ac:dyDescent="0.25">
      <c r="G1751" s="86"/>
      <c r="M1751" s="86"/>
      <c r="O1751" s="86"/>
    </row>
    <row r="1752" spans="7:15" x14ac:dyDescent="0.25">
      <c r="G1752" s="86"/>
      <c r="M1752" s="86"/>
      <c r="O1752" s="86"/>
    </row>
    <row r="1753" spans="7:15" x14ac:dyDescent="0.25">
      <c r="G1753" s="86"/>
      <c r="M1753" s="86"/>
      <c r="O1753" s="86"/>
    </row>
    <row r="1754" spans="7:15" x14ac:dyDescent="0.25">
      <c r="G1754" s="86"/>
      <c r="M1754" s="86"/>
      <c r="O1754" s="86"/>
    </row>
    <row r="1755" spans="7:15" x14ac:dyDescent="0.25">
      <c r="G1755" s="86"/>
      <c r="M1755" s="86"/>
      <c r="O1755" s="86"/>
    </row>
    <row r="1756" spans="7:15" x14ac:dyDescent="0.25">
      <c r="G1756" s="86"/>
      <c r="M1756" s="86"/>
      <c r="O1756" s="86"/>
    </row>
    <row r="1757" spans="7:15" x14ac:dyDescent="0.25">
      <c r="G1757" s="86"/>
      <c r="M1757" s="86"/>
      <c r="O1757" s="86"/>
    </row>
    <row r="1758" spans="7:15" x14ac:dyDescent="0.25">
      <c r="G1758" s="86"/>
      <c r="M1758" s="86"/>
      <c r="O1758" s="86"/>
    </row>
    <row r="1759" spans="7:15" x14ac:dyDescent="0.25">
      <c r="G1759" s="86"/>
      <c r="M1759" s="86"/>
      <c r="O1759" s="86"/>
    </row>
    <row r="1760" spans="7:15" x14ac:dyDescent="0.25">
      <c r="G1760" s="86"/>
      <c r="M1760" s="86"/>
      <c r="O1760" s="86"/>
    </row>
    <row r="1761" spans="7:15" x14ac:dyDescent="0.25">
      <c r="G1761" s="86"/>
      <c r="M1761" s="86"/>
      <c r="O1761" s="86"/>
    </row>
    <row r="1762" spans="7:15" x14ac:dyDescent="0.25">
      <c r="G1762" s="86"/>
      <c r="M1762" s="86"/>
      <c r="O1762" s="86"/>
    </row>
    <row r="1763" spans="7:15" x14ac:dyDescent="0.25">
      <c r="G1763" s="86"/>
      <c r="M1763" s="86"/>
      <c r="O1763" s="86"/>
    </row>
    <row r="1764" spans="7:15" x14ac:dyDescent="0.25">
      <c r="G1764" s="86"/>
      <c r="M1764" s="86"/>
      <c r="O1764" s="86"/>
    </row>
    <row r="1765" spans="7:15" x14ac:dyDescent="0.25">
      <c r="G1765" s="86"/>
      <c r="M1765" s="86"/>
      <c r="O1765" s="86"/>
    </row>
    <row r="1766" spans="7:15" x14ac:dyDescent="0.25">
      <c r="G1766" s="86"/>
      <c r="M1766" s="86"/>
      <c r="O1766" s="86"/>
    </row>
    <row r="1767" spans="7:15" x14ac:dyDescent="0.25">
      <c r="G1767" s="86"/>
      <c r="M1767" s="86"/>
      <c r="O1767" s="86"/>
    </row>
    <row r="1768" spans="7:15" x14ac:dyDescent="0.25">
      <c r="G1768" s="86"/>
      <c r="M1768" s="86"/>
      <c r="O1768" s="86"/>
    </row>
    <row r="1769" spans="7:15" x14ac:dyDescent="0.25">
      <c r="G1769" s="86"/>
      <c r="M1769" s="86"/>
      <c r="O1769" s="86"/>
    </row>
    <row r="1770" spans="7:15" x14ac:dyDescent="0.25">
      <c r="G1770" s="86"/>
      <c r="M1770" s="86"/>
      <c r="O1770" s="86"/>
    </row>
    <row r="1771" spans="7:15" x14ac:dyDescent="0.25">
      <c r="G1771" s="86"/>
      <c r="M1771" s="86"/>
      <c r="O1771" s="86"/>
    </row>
    <row r="1772" spans="7:15" x14ac:dyDescent="0.25">
      <c r="G1772" s="86"/>
      <c r="M1772" s="86"/>
      <c r="O1772" s="86"/>
    </row>
    <row r="1773" spans="7:15" x14ac:dyDescent="0.25">
      <c r="G1773" s="86"/>
      <c r="M1773" s="86"/>
      <c r="O1773" s="86"/>
    </row>
    <row r="1774" spans="7:15" x14ac:dyDescent="0.25">
      <c r="G1774" s="86"/>
      <c r="M1774" s="86"/>
      <c r="O1774" s="86"/>
    </row>
    <row r="1775" spans="7:15" x14ac:dyDescent="0.25">
      <c r="G1775" s="86"/>
      <c r="M1775" s="86"/>
      <c r="O1775" s="86"/>
    </row>
    <row r="1776" spans="7:15" x14ac:dyDescent="0.25">
      <c r="G1776" s="86"/>
      <c r="M1776" s="86"/>
      <c r="O1776" s="86"/>
    </row>
    <row r="1777" spans="7:15" x14ac:dyDescent="0.25">
      <c r="G1777" s="86"/>
      <c r="M1777" s="86"/>
      <c r="O1777" s="86"/>
    </row>
    <row r="1778" spans="7:15" x14ac:dyDescent="0.25">
      <c r="G1778" s="86"/>
      <c r="M1778" s="86"/>
      <c r="O1778" s="86"/>
    </row>
    <row r="1779" spans="7:15" x14ac:dyDescent="0.25">
      <c r="G1779" s="86"/>
      <c r="M1779" s="86"/>
      <c r="O1779" s="86"/>
    </row>
    <row r="1780" spans="7:15" x14ac:dyDescent="0.25">
      <c r="G1780" s="86"/>
      <c r="M1780" s="86"/>
      <c r="O1780" s="86"/>
    </row>
    <row r="1781" spans="7:15" x14ac:dyDescent="0.25">
      <c r="G1781" s="86"/>
      <c r="M1781" s="86"/>
      <c r="O1781" s="86"/>
    </row>
    <row r="1782" spans="7:15" x14ac:dyDescent="0.25">
      <c r="G1782" s="86"/>
      <c r="M1782" s="86"/>
      <c r="O1782" s="86"/>
    </row>
    <row r="1783" spans="7:15" x14ac:dyDescent="0.25">
      <c r="G1783" s="86"/>
      <c r="M1783" s="86"/>
      <c r="O1783" s="86"/>
    </row>
    <row r="1784" spans="7:15" x14ac:dyDescent="0.25">
      <c r="G1784" s="86"/>
      <c r="M1784" s="86"/>
      <c r="O1784" s="86"/>
    </row>
    <row r="1785" spans="7:15" x14ac:dyDescent="0.25">
      <c r="G1785" s="86"/>
      <c r="M1785" s="86"/>
      <c r="O1785" s="86"/>
    </row>
    <row r="1786" spans="7:15" x14ac:dyDescent="0.25">
      <c r="G1786" s="86"/>
      <c r="M1786" s="86"/>
      <c r="O1786" s="86"/>
    </row>
    <row r="1787" spans="7:15" x14ac:dyDescent="0.25">
      <c r="G1787" s="86"/>
      <c r="M1787" s="86"/>
      <c r="O1787" s="86"/>
    </row>
    <row r="1788" spans="7:15" x14ac:dyDescent="0.25">
      <c r="G1788" s="86"/>
      <c r="M1788" s="86"/>
      <c r="O1788" s="86"/>
    </row>
    <row r="1789" spans="7:15" x14ac:dyDescent="0.25">
      <c r="G1789" s="86"/>
      <c r="M1789" s="86"/>
      <c r="O1789" s="86"/>
    </row>
    <row r="1790" spans="7:15" x14ac:dyDescent="0.25">
      <c r="G1790" s="86"/>
      <c r="M1790" s="86"/>
      <c r="O1790" s="86"/>
    </row>
    <row r="1791" spans="7:15" x14ac:dyDescent="0.25">
      <c r="G1791" s="86"/>
      <c r="M1791" s="86"/>
      <c r="O1791" s="86"/>
    </row>
    <row r="1792" spans="7:15" x14ac:dyDescent="0.25">
      <c r="G1792" s="86"/>
      <c r="M1792" s="86"/>
      <c r="O1792" s="86"/>
    </row>
    <row r="1793" spans="7:15" x14ac:dyDescent="0.25">
      <c r="G1793" s="86"/>
      <c r="M1793" s="86"/>
      <c r="O1793" s="86"/>
    </row>
    <row r="1794" spans="7:15" x14ac:dyDescent="0.25">
      <c r="G1794" s="86"/>
      <c r="M1794" s="86"/>
      <c r="O1794" s="86"/>
    </row>
    <row r="1795" spans="7:15" x14ac:dyDescent="0.25">
      <c r="G1795" s="86"/>
      <c r="M1795" s="86"/>
      <c r="O1795" s="86"/>
    </row>
    <row r="1796" spans="7:15" x14ac:dyDescent="0.25">
      <c r="G1796" s="86"/>
      <c r="M1796" s="86"/>
      <c r="O1796" s="86"/>
    </row>
    <row r="1797" spans="7:15" x14ac:dyDescent="0.25">
      <c r="G1797" s="86"/>
      <c r="M1797" s="86"/>
      <c r="O1797" s="86"/>
    </row>
    <row r="1798" spans="7:15" x14ac:dyDescent="0.25">
      <c r="G1798" s="86"/>
      <c r="M1798" s="86"/>
      <c r="O1798" s="86"/>
    </row>
    <row r="1799" spans="7:15" x14ac:dyDescent="0.25">
      <c r="G1799" s="86"/>
      <c r="M1799" s="86"/>
      <c r="O1799" s="86"/>
    </row>
    <row r="1800" spans="7:15" x14ac:dyDescent="0.25">
      <c r="G1800" s="86"/>
      <c r="M1800" s="86"/>
      <c r="O1800" s="86"/>
    </row>
    <row r="1801" spans="7:15" x14ac:dyDescent="0.25">
      <c r="G1801" s="86"/>
      <c r="M1801" s="86"/>
      <c r="O1801" s="86"/>
    </row>
    <row r="1802" spans="7:15" x14ac:dyDescent="0.25">
      <c r="G1802" s="86"/>
      <c r="M1802" s="86"/>
      <c r="O1802" s="86"/>
    </row>
    <row r="1803" spans="7:15" x14ac:dyDescent="0.25">
      <c r="G1803" s="86"/>
      <c r="M1803" s="86"/>
      <c r="O1803" s="86"/>
    </row>
    <row r="1804" spans="7:15" x14ac:dyDescent="0.25">
      <c r="G1804" s="86"/>
      <c r="M1804" s="86"/>
      <c r="O1804" s="86"/>
    </row>
    <row r="1805" spans="7:15" x14ac:dyDescent="0.25">
      <c r="G1805" s="86"/>
      <c r="M1805" s="86"/>
      <c r="O1805" s="86"/>
    </row>
    <row r="1806" spans="7:15" x14ac:dyDescent="0.25">
      <c r="G1806" s="86"/>
      <c r="M1806" s="86"/>
      <c r="O1806" s="86"/>
    </row>
    <row r="1807" spans="7:15" x14ac:dyDescent="0.25">
      <c r="G1807" s="86"/>
      <c r="M1807" s="86"/>
      <c r="O1807" s="86"/>
    </row>
    <row r="1808" spans="7:15" x14ac:dyDescent="0.25">
      <c r="G1808" s="86"/>
      <c r="M1808" s="86"/>
      <c r="O1808" s="86"/>
    </row>
    <row r="1809" spans="7:15" x14ac:dyDescent="0.25">
      <c r="G1809" s="86"/>
      <c r="M1809" s="86"/>
      <c r="O1809" s="86"/>
    </row>
    <row r="1810" spans="7:15" x14ac:dyDescent="0.25">
      <c r="G1810" s="86"/>
      <c r="M1810" s="86"/>
      <c r="O1810" s="86"/>
    </row>
    <row r="1811" spans="7:15" x14ac:dyDescent="0.25">
      <c r="G1811" s="86"/>
      <c r="M1811" s="86"/>
      <c r="O1811" s="86"/>
    </row>
    <row r="1812" spans="7:15" x14ac:dyDescent="0.25">
      <c r="G1812" s="86"/>
      <c r="M1812" s="86"/>
      <c r="O1812" s="86"/>
    </row>
    <row r="1813" spans="7:15" x14ac:dyDescent="0.25">
      <c r="G1813" s="86"/>
      <c r="M1813" s="86"/>
      <c r="O1813" s="86"/>
    </row>
    <row r="1814" spans="7:15" x14ac:dyDescent="0.25">
      <c r="G1814" s="86"/>
      <c r="M1814" s="86"/>
      <c r="O1814" s="86"/>
    </row>
    <row r="1815" spans="7:15" x14ac:dyDescent="0.25">
      <c r="G1815" s="86"/>
      <c r="M1815" s="86"/>
      <c r="O1815" s="86"/>
    </row>
    <row r="1816" spans="7:15" x14ac:dyDescent="0.25">
      <c r="G1816" s="86"/>
      <c r="M1816" s="86"/>
      <c r="O1816" s="86"/>
    </row>
    <row r="1817" spans="7:15" x14ac:dyDescent="0.25">
      <c r="G1817" s="86"/>
      <c r="M1817" s="86"/>
      <c r="O1817" s="86"/>
    </row>
    <row r="1818" spans="7:15" x14ac:dyDescent="0.25">
      <c r="G1818" s="86"/>
      <c r="M1818" s="86"/>
      <c r="O1818" s="86"/>
    </row>
    <row r="1819" spans="7:15" x14ac:dyDescent="0.25">
      <c r="G1819" s="86"/>
      <c r="M1819" s="86"/>
      <c r="O1819" s="86"/>
    </row>
    <row r="1820" spans="7:15" x14ac:dyDescent="0.25">
      <c r="G1820" s="86"/>
      <c r="M1820" s="86"/>
      <c r="O1820" s="86"/>
    </row>
    <row r="1821" spans="7:15" x14ac:dyDescent="0.25">
      <c r="G1821" s="86"/>
      <c r="M1821" s="86"/>
      <c r="O1821" s="86"/>
    </row>
    <row r="1822" spans="7:15" x14ac:dyDescent="0.25">
      <c r="G1822" s="86"/>
      <c r="M1822" s="86"/>
      <c r="O1822" s="86"/>
    </row>
    <row r="1823" spans="7:15" x14ac:dyDescent="0.25">
      <c r="G1823" s="86"/>
      <c r="M1823" s="86"/>
      <c r="O1823" s="86"/>
    </row>
    <row r="1824" spans="7:15" x14ac:dyDescent="0.25">
      <c r="G1824" s="86"/>
      <c r="M1824" s="86"/>
      <c r="O1824" s="86"/>
    </row>
    <row r="1825" spans="7:15" x14ac:dyDescent="0.25">
      <c r="G1825" s="86"/>
      <c r="M1825" s="86"/>
      <c r="O1825" s="86"/>
    </row>
    <row r="1826" spans="7:15" x14ac:dyDescent="0.25">
      <c r="G1826" s="86"/>
      <c r="M1826" s="86"/>
      <c r="O1826" s="86"/>
    </row>
    <row r="1827" spans="7:15" x14ac:dyDescent="0.25">
      <c r="G1827" s="86"/>
      <c r="M1827" s="86"/>
      <c r="O1827" s="86"/>
    </row>
    <row r="1828" spans="7:15" x14ac:dyDescent="0.25">
      <c r="G1828" s="86"/>
      <c r="M1828" s="86"/>
      <c r="O1828" s="86"/>
    </row>
    <row r="1829" spans="7:15" x14ac:dyDescent="0.25">
      <c r="G1829" s="86"/>
      <c r="M1829" s="86"/>
      <c r="O1829" s="86"/>
    </row>
    <row r="1830" spans="7:15" x14ac:dyDescent="0.25">
      <c r="G1830" s="86"/>
      <c r="M1830" s="86"/>
      <c r="O1830" s="86"/>
    </row>
    <row r="1831" spans="7:15" x14ac:dyDescent="0.25">
      <c r="G1831" s="86"/>
      <c r="M1831" s="86"/>
      <c r="O1831" s="86"/>
    </row>
    <row r="1832" spans="7:15" x14ac:dyDescent="0.25">
      <c r="G1832" s="86"/>
      <c r="M1832" s="86"/>
      <c r="O1832" s="86"/>
    </row>
    <row r="1833" spans="7:15" x14ac:dyDescent="0.25">
      <c r="G1833" s="86"/>
      <c r="M1833" s="86"/>
      <c r="O1833" s="86"/>
    </row>
    <row r="1834" spans="7:15" x14ac:dyDescent="0.25">
      <c r="G1834" s="86"/>
      <c r="M1834" s="86"/>
      <c r="O1834" s="86"/>
    </row>
    <row r="1835" spans="7:15" x14ac:dyDescent="0.25">
      <c r="G1835" s="86"/>
      <c r="M1835" s="86"/>
      <c r="O1835" s="86"/>
    </row>
    <row r="1836" spans="7:15" x14ac:dyDescent="0.25">
      <c r="G1836" s="86"/>
      <c r="M1836" s="86"/>
      <c r="O1836" s="86"/>
    </row>
    <row r="1837" spans="7:15" x14ac:dyDescent="0.25">
      <c r="G1837" s="86"/>
      <c r="M1837" s="86"/>
      <c r="O1837" s="86"/>
    </row>
    <row r="1838" spans="7:15" x14ac:dyDescent="0.25">
      <c r="G1838" s="86"/>
      <c r="M1838" s="86"/>
      <c r="O1838" s="86"/>
    </row>
    <row r="1839" spans="7:15" x14ac:dyDescent="0.25">
      <c r="G1839" s="86"/>
      <c r="M1839" s="86"/>
      <c r="O1839" s="86"/>
    </row>
    <row r="1840" spans="7:15" x14ac:dyDescent="0.25">
      <c r="G1840" s="86"/>
      <c r="M1840" s="86"/>
      <c r="O1840" s="86"/>
    </row>
    <row r="1841" spans="7:15" x14ac:dyDescent="0.25">
      <c r="G1841" s="86"/>
      <c r="M1841" s="86"/>
      <c r="O1841" s="86"/>
    </row>
    <row r="1842" spans="7:15" x14ac:dyDescent="0.25">
      <c r="G1842" s="86"/>
      <c r="M1842" s="86"/>
      <c r="O1842" s="86"/>
    </row>
    <row r="1843" spans="7:15" x14ac:dyDescent="0.25">
      <c r="G1843" s="86"/>
      <c r="M1843" s="86"/>
      <c r="O1843" s="86"/>
    </row>
    <row r="1844" spans="7:15" x14ac:dyDescent="0.25">
      <c r="G1844" s="86"/>
      <c r="M1844" s="86"/>
      <c r="O1844" s="86"/>
    </row>
    <row r="1845" spans="7:15" x14ac:dyDescent="0.25">
      <c r="G1845" s="86"/>
      <c r="M1845" s="86"/>
      <c r="O1845" s="86"/>
    </row>
    <row r="1846" spans="7:15" x14ac:dyDescent="0.25">
      <c r="G1846" s="86"/>
      <c r="M1846" s="86"/>
      <c r="O1846" s="86"/>
    </row>
    <row r="1847" spans="7:15" x14ac:dyDescent="0.25">
      <c r="G1847" s="86"/>
      <c r="M1847" s="86"/>
      <c r="O1847" s="86"/>
    </row>
    <row r="1848" spans="7:15" x14ac:dyDescent="0.25">
      <c r="G1848" s="86"/>
      <c r="M1848" s="86"/>
      <c r="O1848" s="86"/>
    </row>
    <row r="1849" spans="7:15" x14ac:dyDescent="0.25">
      <c r="G1849" s="86"/>
      <c r="M1849" s="86"/>
      <c r="O1849" s="86"/>
    </row>
    <row r="1850" spans="7:15" x14ac:dyDescent="0.25">
      <c r="G1850" s="86"/>
      <c r="M1850" s="86"/>
      <c r="O1850" s="86"/>
    </row>
    <row r="1851" spans="7:15" x14ac:dyDescent="0.25">
      <c r="G1851" s="86"/>
      <c r="M1851" s="86"/>
      <c r="O1851" s="86"/>
    </row>
    <row r="1852" spans="7:15" x14ac:dyDescent="0.25">
      <c r="G1852" s="86"/>
      <c r="M1852" s="86"/>
      <c r="O1852" s="86"/>
    </row>
    <row r="1853" spans="7:15" x14ac:dyDescent="0.25">
      <c r="G1853" s="86"/>
      <c r="M1853" s="86"/>
      <c r="O1853" s="86"/>
    </row>
    <row r="1854" spans="7:15" x14ac:dyDescent="0.25">
      <c r="G1854" s="86"/>
      <c r="M1854" s="86"/>
      <c r="O1854" s="86"/>
    </row>
    <row r="1855" spans="7:15" x14ac:dyDescent="0.25">
      <c r="G1855" s="86"/>
      <c r="M1855" s="86"/>
      <c r="O1855" s="86"/>
    </row>
    <row r="1856" spans="7:15" x14ac:dyDescent="0.25">
      <c r="G1856" s="86"/>
      <c r="M1856" s="86"/>
      <c r="O1856" s="86"/>
    </row>
    <row r="1857" spans="7:15" x14ac:dyDescent="0.25">
      <c r="G1857" s="86"/>
      <c r="M1857" s="86"/>
      <c r="O1857" s="86"/>
    </row>
    <row r="1858" spans="7:15" x14ac:dyDescent="0.25">
      <c r="G1858" s="86"/>
      <c r="M1858" s="86"/>
      <c r="O1858" s="86"/>
    </row>
    <row r="1859" spans="7:15" x14ac:dyDescent="0.25">
      <c r="G1859" s="86"/>
      <c r="M1859" s="86"/>
      <c r="O1859" s="86"/>
    </row>
    <row r="1860" spans="7:15" x14ac:dyDescent="0.25">
      <c r="G1860" s="86"/>
      <c r="M1860" s="86"/>
      <c r="O1860" s="86"/>
    </row>
    <row r="1861" spans="7:15" x14ac:dyDescent="0.25">
      <c r="G1861" s="86"/>
      <c r="M1861" s="86"/>
      <c r="O1861" s="86"/>
    </row>
    <row r="1862" spans="7:15" x14ac:dyDescent="0.25">
      <c r="G1862" s="86"/>
      <c r="M1862" s="86"/>
      <c r="O1862" s="86"/>
    </row>
    <row r="1863" spans="7:15" x14ac:dyDescent="0.25">
      <c r="G1863" s="86"/>
      <c r="M1863" s="86"/>
      <c r="O1863" s="86"/>
    </row>
    <row r="1864" spans="7:15" x14ac:dyDescent="0.25">
      <c r="G1864" s="86"/>
      <c r="M1864" s="86"/>
      <c r="O1864" s="86"/>
    </row>
    <row r="1865" spans="7:15" x14ac:dyDescent="0.25">
      <c r="G1865" s="86"/>
      <c r="M1865" s="86"/>
      <c r="O1865" s="86"/>
    </row>
    <row r="1866" spans="7:15" x14ac:dyDescent="0.25">
      <c r="G1866" s="86"/>
      <c r="M1866" s="86"/>
      <c r="O1866" s="86"/>
    </row>
    <row r="1867" spans="7:15" x14ac:dyDescent="0.25">
      <c r="G1867" s="86"/>
      <c r="M1867" s="86"/>
      <c r="O1867" s="86"/>
    </row>
    <row r="1868" spans="7:15" x14ac:dyDescent="0.25">
      <c r="G1868" s="86"/>
      <c r="M1868" s="86"/>
      <c r="O1868" s="86"/>
    </row>
    <row r="1869" spans="7:15" x14ac:dyDescent="0.25">
      <c r="G1869" s="86"/>
      <c r="M1869" s="86"/>
      <c r="O1869" s="86"/>
    </row>
    <row r="1870" spans="7:15" x14ac:dyDescent="0.25">
      <c r="G1870" s="86"/>
      <c r="M1870" s="86"/>
      <c r="O1870" s="86"/>
    </row>
    <row r="1871" spans="7:15" x14ac:dyDescent="0.25">
      <c r="G1871" s="86"/>
      <c r="M1871" s="86"/>
      <c r="O1871" s="86"/>
    </row>
    <row r="1872" spans="7:15" x14ac:dyDescent="0.25">
      <c r="G1872" s="86"/>
      <c r="M1872" s="86"/>
      <c r="O1872" s="86"/>
    </row>
    <row r="1873" spans="7:15" x14ac:dyDescent="0.25">
      <c r="G1873" s="86"/>
      <c r="M1873" s="86"/>
      <c r="O1873" s="86"/>
    </row>
    <row r="1874" spans="7:15" x14ac:dyDescent="0.25">
      <c r="G1874" s="86"/>
      <c r="M1874" s="86"/>
      <c r="O1874" s="86"/>
    </row>
    <row r="1875" spans="7:15" x14ac:dyDescent="0.25">
      <c r="G1875" s="86"/>
      <c r="M1875" s="86"/>
      <c r="O1875" s="86"/>
    </row>
    <row r="1876" spans="7:15" x14ac:dyDescent="0.25">
      <c r="G1876" s="86"/>
      <c r="M1876" s="86"/>
      <c r="O1876" s="86"/>
    </row>
    <row r="1877" spans="7:15" x14ac:dyDescent="0.25">
      <c r="G1877" s="86"/>
      <c r="M1877" s="86"/>
      <c r="O1877" s="86"/>
    </row>
    <row r="1878" spans="7:15" x14ac:dyDescent="0.25">
      <c r="G1878" s="86"/>
      <c r="M1878" s="86"/>
      <c r="O1878" s="86"/>
    </row>
    <row r="1879" spans="7:15" x14ac:dyDescent="0.25">
      <c r="G1879" s="86"/>
      <c r="M1879" s="86"/>
      <c r="O1879" s="86"/>
    </row>
    <row r="1880" spans="7:15" x14ac:dyDescent="0.25">
      <c r="G1880" s="86"/>
      <c r="M1880" s="86"/>
      <c r="O1880" s="86"/>
    </row>
    <row r="1881" spans="7:15" x14ac:dyDescent="0.25">
      <c r="G1881" s="86"/>
      <c r="M1881" s="86"/>
      <c r="O1881" s="86"/>
    </row>
    <row r="1882" spans="7:15" x14ac:dyDescent="0.25">
      <c r="G1882" s="86"/>
      <c r="M1882" s="86"/>
      <c r="O1882" s="86"/>
    </row>
    <row r="1883" spans="7:15" x14ac:dyDescent="0.25">
      <c r="G1883" s="86"/>
      <c r="M1883" s="86"/>
      <c r="O1883" s="86"/>
    </row>
    <row r="1884" spans="7:15" x14ac:dyDescent="0.25">
      <c r="G1884" s="86"/>
      <c r="M1884" s="86"/>
      <c r="O1884" s="86"/>
    </row>
    <row r="1885" spans="7:15" x14ac:dyDescent="0.25">
      <c r="G1885" s="86"/>
      <c r="M1885" s="86"/>
      <c r="O1885" s="86"/>
    </row>
    <row r="1886" spans="7:15" x14ac:dyDescent="0.25">
      <c r="G1886" s="86"/>
      <c r="M1886" s="86"/>
      <c r="O1886" s="86"/>
    </row>
    <row r="1887" spans="7:15" x14ac:dyDescent="0.25">
      <c r="G1887" s="86"/>
      <c r="M1887" s="86"/>
      <c r="O1887" s="86"/>
    </row>
    <row r="1888" spans="7:15" x14ac:dyDescent="0.25">
      <c r="G1888" s="86"/>
      <c r="M1888" s="86"/>
      <c r="O1888" s="86"/>
    </row>
    <row r="1889" spans="7:15" x14ac:dyDescent="0.25">
      <c r="G1889" s="86"/>
      <c r="M1889" s="86"/>
      <c r="O1889" s="86"/>
    </row>
    <row r="1890" spans="7:15" x14ac:dyDescent="0.25">
      <c r="G1890" s="86"/>
      <c r="M1890" s="86"/>
      <c r="O1890" s="86"/>
    </row>
    <row r="1891" spans="7:15" x14ac:dyDescent="0.25">
      <c r="G1891" s="86"/>
      <c r="M1891" s="86"/>
      <c r="O1891" s="86"/>
    </row>
    <row r="1892" spans="7:15" x14ac:dyDescent="0.25">
      <c r="G1892" s="86"/>
      <c r="M1892" s="86"/>
      <c r="O1892" s="86"/>
    </row>
    <row r="1893" spans="7:15" x14ac:dyDescent="0.25">
      <c r="G1893" s="86"/>
      <c r="M1893" s="86"/>
      <c r="O1893" s="86"/>
    </row>
    <row r="1894" spans="7:15" x14ac:dyDescent="0.25">
      <c r="G1894" s="86"/>
      <c r="M1894" s="86"/>
      <c r="O1894" s="86"/>
    </row>
    <row r="1895" spans="7:15" x14ac:dyDescent="0.25">
      <c r="G1895" s="86"/>
      <c r="M1895" s="86"/>
      <c r="O1895" s="86"/>
    </row>
    <row r="1896" spans="7:15" x14ac:dyDescent="0.25">
      <c r="G1896" s="86"/>
      <c r="M1896" s="86"/>
      <c r="O1896" s="86"/>
    </row>
    <row r="1897" spans="7:15" x14ac:dyDescent="0.25">
      <c r="G1897" s="86"/>
      <c r="M1897" s="86"/>
      <c r="O1897" s="86"/>
    </row>
    <row r="1898" spans="7:15" x14ac:dyDescent="0.25">
      <c r="G1898" s="86"/>
      <c r="M1898" s="86"/>
      <c r="O1898" s="86"/>
    </row>
    <row r="1899" spans="7:15" x14ac:dyDescent="0.25">
      <c r="G1899" s="86"/>
      <c r="M1899" s="86"/>
      <c r="O1899" s="86"/>
    </row>
    <row r="1900" spans="7:15" x14ac:dyDescent="0.25">
      <c r="G1900" s="86"/>
      <c r="M1900" s="86"/>
      <c r="O1900" s="86"/>
    </row>
    <row r="1901" spans="7:15" x14ac:dyDescent="0.25">
      <c r="G1901" s="86"/>
      <c r="M1901" s="86"/>
      <c r="O1901" s="86"/>
    </row>
    <row r="1902" spans="7:15" x14ac:dyDescent="0.25">
      <c r="G1902" s="86"/>
      <c r="M1902" s="86"/>
      <c r="O1902" s="86"/>
    </row>
    <row r="1903" spans="7:15" x14ac:dyDescent="0.25">
      <c r="G1903" s="86"/>
      <c r="M1903" s="86"/>
      <c r="O1903" s="86"/>
    </row>
    <row r="1904" spans="7:15" x14ac:dyDescent="0.25">
      <c r="G1904" s="86"/>
      <c r="M1904" s="86"/>
      <c r="O1904" s="86"/>
    </row>
    <row r="1905" spans="7:15" x14ac:dyDescent="0.25">
      <c r="G1905" s="86"/>
      <c r="M1905" s="86"/>
      <c r="O1905" s="86"/>
    </row>
    <row r="1906" spans="7:15" x14ac:dyDescent="0.25">
      <c r="G1906" s="86"/>
      <c r="M1906" s="86"/>
      <c r="O1906" s="86"/>
    </row>
    <row r="1907" spans="7:15" x14ac:dyDescent="0.25">
      <c r="G1907" s="86"/>
      <c r="M1907" s="86"/>
      <c r="O1907" s="86"/>
    </row>
    <row r="1908" spans="7:15" x14ac:dyDescent="0.25">
      <c r="G1908" s="86"/>
      <c r="M1908" s="86"/>
      <c r="O1908" s="86"/>
    </row>
    <row r="1909" spans="7:15" x14ac:dyDescent="0.25">
      <c r="G1909" s="86"/>
      <c r="M1909" s="86"/>
      <c r="O1909" s="86"/>
    </row>
    <row r="1910" spans="7:15" x14ac:dyDescent="0.25">
      <c r="G1910" s="86"/>
      <c r="M1910" s="86"/>
      <c r="O1910" s="86"/>
    </row>
    <row r="1911" spans="7:15" x14ac:dyDescent="0.25">
      <c r="G1911" s="86"/>
      <c r="M1911" s="86"/>
      <c r="O1911" s="86"/>
    </row>
    <row r="1912" spans="7:15" x14ac:dyDescent="0.25">
      <c r="G1912" s="86"/>
      <c r="M1912" s="86"/>
      <c r="O1912" s="86"/>
    </row>
    <row r="1913" spans="7:15" x14ac:dyDescent="0.25">
      <c r="G1913" s="86"/>
      <c r="M1913" s="86"/>
      <c r="O1913" s="86"/>
    </row>
    <row r="1914" spans="7:15" x14ac:dyDescent="0.25">
      <c r="G1914" s="86"/>
      <c r="M1914" s="86"/>
      <c r="O1914" s="86"/>
    </row>
    <row r="1915" spans="7:15" x14ac:dyDescent="0.25">
      <c r="G1915" s="86"/>
      <c r="M1915" s="86"/>
      <c r="O1915" s="86"/>
    </row>
    <row r="1916" spans="7:15" x14ac:dyDescent="0.25">
      <c r="G1916" s="86"/>
      <c r="M1916" s="86"/>
      <c r="O1916" s="86"/>
    </row>
    <row r="1917" spans="7:15" x14ac:dyDescent="0.25">
      <c r="G1917" s="86"/>
      <c r="M1917" s="86"/>
      <c r="O1917" s="86"/>
    </row>
    <row r="1918" spans="7:15" x14ac:dyDescent="0.25">
      <c r="G1918" s="86"/>
      <c r="M1918" s="86"/>
      <c r="O1918" s="86"/>
    </row>
    <row r="1919" spans="7:15" x14ac:dyDescent="0.25">
      <c r="G1919" s="86"/>
      <c r="M1919" s="86"/>
      <c r="O1919" s="86"/>
    </row>
    <row r="1920" spans="7:15" x14ac:dyDescent="0.25">
      <c r="G1920" s="86"/>
      <c r="M1920" s="86"/>
      <c r="O1920" s="86"/>
    </row>
    <row r="1921" spans="7:15" x14ac:dyDescent="0.25">
      <c r="G1921" s="86"/>
      <c r="M1921" s="86"/>
      <c r="O1921" s="86"/>
    </row>
    <row r="1922" spans="7:15" x14ac:dyDescent="0.25">
      <c r="G1922" s="86"/>
      <c r="M1922" s="86"/>
      <c r="O1922" s="86"/>
    </row>
    <row r="1923" spans="7:15" x14ac:dyDescent="0.25">
      <c r="G1923" s="86"/>
      <c r="M1923" s="86"/>
      <c r="O1923" s="86"/>
    </row>
    <row r="1924" spans="7:15" x14ac:dyDescent="0.25">
      <c r="G1924" s="86"/>
      <c r="M1924" s="86"/>
      <c r="O1924" s="86"/>
    </row>
    <row r="1925" spans="7:15" x14ac:dyDescent="0.25">
      <c r="G1925" s="86"/>
      <c r="M1925" s="86"/>
      <c r="O1925" s="86"/>
    </row>
    <row r="1926" spans="7:15" x14ac:dyDescent="0.25">
      <c r="G1926" s="86"/>
      <c r="M1926" s="86"/>
      <c r="O1926" s="86"/>
    </row>
    <row r="1927" spans="7:15" x14ac:dyDescent="0.25">
      <c r="G1927" s="86"/>
      <c r="M1927" s="86"/>
      <c r="O1927" s="86"/>
    </row>
    <row r="1928" spans="7:15" x14ac:dyDescent="0.25">
      <c r="G1928" s="86"/>
      <c r="M1928" s="86"/>
      <c r="O1928" s="86"/>
    </row>
    <row r="1929" spans="7:15" x14ac:dyDescent="0.25">
      <c r="G1929" s="86"/>
      <c r="M1929" s="86"/>
      <c r="O1929" s="86"/>
    </row>
    <row r="1930" spans="7:15" x14ac:dyDescent="0.25">
      <c r="G1930" s="86"/>
      <c r="M1930" s="86"/>
      <c r="O1930" s="86"/>
    </row>
    <row r="1931" spans="7:15" x14ac:dyDescent="0.25">
      <c r="G1931" s="86"/>
      <c r="M1931" s="86"/>
      <c r="O1931" s="86"/>
    </row>
    <row r="1932" spans="7:15" x14ac:dyDescent="0.25">
      <c r="G1932" s="86"/>
      <c r="M1932" s="86"/>
      <c r="O1932" s="86"/>
    </row>
    <row r="1933" spans="7:15" x14ac:dyDescent="0.25">
      <c r="G1933" s="86"/>
      <c r="M1933" s="86"/>
      <c r="O1933" s="86"/>
    </row>
    <row r="1934" spans="7:15" x14ac:dyDescent="0.25">
      <c r="G1934" s="86"/>
      <c r="M1934" s="86"/>
      <c r="O1934" s="86"/>
    </row>
    <row r="1935" spans="7:15" x14ac:dyDescent="0.25">
      <c r="G1935" s="86"/>
      <c r="M1935" s="86"/>
      <c r="O1935" s="86"/>
    </row>
    <row r="1936" spans="7:15" x14ac:dyDescent="0.25">
      <c r="G1936" s="86"/>
      <c r="M1936" s="86"/>
      <c r="O1936" s="86"/>
    </row>
    <row r="1937" spans="7:15" x14ac:dyDescent="0.25">
      <c r="G1937" s="86"/>
      <c r="M1937" s="86"/>
      <c r="O1937" s="86"/>
    </row>
    <row r="1938" spans="7:15" x14ac:dyDescent="0.25">
      <c r="G1938" s="86"/>
      <c r="M1938" s="86"/>
      <c r="O1938" s="86"/>
    </row>
    <row r="1939" spans="7:15" x14ac:dyDescent="0.25">
      <c r="G1939" s="86"/>
      <c r="M1939" s="86"/>
      <c r="O1939" s="86"/>
    </row>
    <row r="1940" spans="7:15" x14ac:dyDescent="0.25">
      <c r="G1940" s="86"/>
      <c r="M1940" s="86"/>
      <c r="O1940" s="86"/>
    </row>
    <row r="1941" spans="7:15" x14ac:dyDescent="0.25">
      <c r="G1941" s="86"/>
      <c r="M1941" s="86"/>
      <c r="O1941" s="86"/>
    </row>
    <row r="1942" spans="7:15" x14ac:dyDescent="0.25">
      <c r="G1942" s="86"/>
      <c r="M1942" s="86"/>
      <c r="O1942" s="86"/>
    </row>
    <row r="1943" spans="7:15" x14ac:dyDescent="0.25">
      <c r="G1943" s="86"/>
      <c r="M1943" s="86"/>
      <c r="O1943" s="86"/>
    </row>
    <row r="1944" spans="7:15" x14ac:dyDescent="0.25">
      <c r="G1944" s="86"/>
      <c r="M1944" s="86"/>
      <c r="O1944" s="86"/>
    </row>
    <row r="1945" spans="7:15" x14ac:dyDescent="0.25">
      <c r="G1945" s="86"/>
      <c r="M1945" s="86"/>
      <c r="O1945" s="86"/>
    </row>
    <row r="1946" spans="7:15" x14ac:dyDescent="0.25">
      <c r="G1946" s="86"/>
      <c r="M1946" s="86"/>
      <c r="O1946" s="86"/>
    </row>
    <row r="1947" spans="7:15" x14ac:dyDescent="0.25">
      <c r="G1947" s="86"/>
      <c r="M1947" s="86"/>
      <c r="O1947" s="86"/>
    </row>
    <row r="1948" spans="7:15" x14ac:dyDescent="0.25">
      <c r="G1948" s="86"/>
      <c r="M1948" s="86"/>
      <c r="O1948" s="86"/>
    </row>
    <row r="1949" spans="7:15" x14ac:dyDescent="0.25">
      <c r="G1949" s="86"/>
      <c r="M1949" s="86"/>
      <c r="O1949" s="86"/>
    </row>
    <row r="1950" spans="7:15" x14ac:dyDescent="0.25">
      <c r="G1950" s="86"/>
      <c r="M1950" s="86"/>
      <c r="O1950" s="86"/>
    </row>
    <row r="1951" spans="7:15" x14ac:dyDescent="0.25">
      <c r="G1951" s="86"/>
      <c r="M1951" s="86"/>
      <c r="O1951" s="86"/>
    </row>
    <row r="1952" spans="7:15" x14ac:dyDescent="0.25">
      <c r="G1952" s="86"/>
      <c r="M1952" s="86"/>
      <c r="O1952" s="86"/>
    </row>
    <row r="1953" spans="7:15" x14ac:dyDescent="0.25">
      <c r="G1953" s="86"/>
      <c r="M1953" s="86"/>
      <c r="O1953" s="86"/>
    </row>
    <row r="1954" spans="7:15" x14ac:dyDescent="0.25">
      <c r="G1954" s="86"/>
      <c r="M1954" s="86"/>
      <c r="O1954" s="86"/>
    </row>
    <row r="1955" spans="7:15" x14ac:dyDescent="0.25">
      <c r="G1955" s="86"/>
      <c r="M1955" s="86"/>
      <c r="O1955" s="86"/>
    </row>
    <row r="1956" spans="7:15" x14ac:dyDescent="0.25">
      <c r="G1956" s="86"/>
      <c r="M1956" s="86"/>
      <c r="O1956" s="86"/>
    </row>
    <row r="1957" spans="7:15" x14ac:dyDescent="0.25">
      <c r="G1957" s="86"/>
      <c r="M1957" s="86"/>
      <c r="O1957" s="86"/>
    </row>
    <row r="1958" spans="7:15" x14ac:dyDescent="0.25">
      <c r="G1958" s="86"/>
      <c r="M1958" s="86"/>
      <c r="O1958" s="86"/>
    </row>
    <row r="1959" spans="7:15" x14ac:dyDescent="0.25">
      <c r="G1959" s="86"/>
      <c r="M1959" s="86"/>
      <c r="O1959" s="86"/>
    </row>
    <row r="1960" spans="7:15" x14ac:dyDescent="0.25">
      <c r="G1960" s="86"/>
      <c r="M1960" s="86"/>
      <c r="O1960" s="86"/>
    </row>
    <row r="1961" spans="7:15" x14ac:dyDescent="0.25">
      <c r="G1961" s="86"/>
      <c r="M1961" s="86"/>
      <c r="O1961" s="86"/>
    </row>
    <row r="1962" spans="7:15" x14ac:dyDescent="0.25">
      <c r="G1962" s="86"/>
      <c r="M1962" s="86"/>
      <c r="O1962" s="86"/>
    </row>
    <row r="1963" spans="7:15" x14ac:dyDescent="0.25">
      <c r="G1963" s="86"/>
      <c r="M1963" s="86"/>
      <c r="O1963" s="86"/>
    </row>
    <row r="1964" spans="7:15" x14ac:dyDescent="0.25">
      <c r="G1964" s="86"/>
      <c r="M1964" s="86"/>
      <c r="O1964" s="86"/>
    </row>
    <row r="1965" spans="7:15" x14ac:dyDescent="0.25">
      <c r="G1965" s="86"/>
      <c r="M1965" s="86"/>
      <c r="O1965" s="86"/>
    </row>
    <row r="1966" spans="7:15" x14ac:dyDescent="0.25">
      <c r="G1966" s="86"/>
      <c r="M1966" s="86"/>
      <c r="O1966" s="86"/>
    </row>
    <row r="1967" spans="7:15" x14ac:dyDescent="0.25">
      <c r="G1967" s="86"/>
      <c r="M1967" s="86"/>
      <c r="O1967" s="86"/>
    </row>
    <row r="1968" spans="7:15" x14ac:dyDescent="0.25">
      <c r="G1968" s="86"/>
      <c r="M1968" s="86"/>
      <c r="O1968" s="86"/>
    </row>
    <row r="1969" spans="7:15" x14ac:dyDescent="0.25">
      <c r="G1969" s="86"/>
      <c r="M1969" s="86"/>
      <c r="O1969" s="86"/>
    </row>
    <row r="1970" spans="7:15" x14ac:dyDescent="0.25">
      <c r="G1970" s="86"/>
      <c r="M1970" s="86"/>
      <c r="O1970" s="86"/>
    </row>
    <row r="1971" spans="7:15" x14ac:dyDescent="0.25">
      <c r="G1971" s="86"/>
      <c r="M1971" s="86"/>
      <c r="O1971" s="86"/>
    </row>
    <row r="1972" spans="7:15" x14ac:dyDescent="0.25">
      <c r="G1972" s="86"/>
      <c r="M1972" s="86"/>
      <c r="O1972" s="86"/>
    </row>
    <row r="1973" spans="7:15" x14ac:dyDescent="0.25">
      <c r="G1973" s="86"/>
      <c r="M1973" s="86"/>
      <c r="O1973" s="86"/>
    </row>
    <row r="1974" spans="7:15" x14ac:dyDescent="0.25">
      <c r="G1974" s="86"/>
      <c r="M1974" s="86"/>
      <c r="O1974" s="86"/>
    </row>
    <row r="1975" spans="7:15" x14ac:dyDescent="0.25">
      <c r="G1975" s="86"/>
      <c r="M1975" s="86"/>
      <c r="O1975" s="86"/>
    </row>
    <row r="1976" spans="7:15" x14ac:dyDescent="0.25">
      <c r="G1976" s="86"/>
      <c r="M1976" s="86"/>
      <c r="O1976" s="86"/>
    </row>
    <row r="1977" spans="7:15" x14ac:dyDescent="0.25">
      <c r="G1977" s="86"/>
      <c r="M1977" s="86"/>
      <c r="O1977" s="86"/>
    </row>
    <row r="1978" spans="7:15" x14ac:dyDescent="0.25">
      <c r="G1978" s="86"/>
      <c r="M1978" s="86"/>
      <c r="O1978" s="86"/>
    </row>
    <row r="1979" spans="7:15" x14ac:dyDescent="0.25">
      <c r="G1979" s="86"/>
      <c r="M1979" s="86"/>
      <c r="O1979" s="86"/>
    </row>
    <row r="1980" spans="7:15" x14ac:dyDescent="0.25">
      <c r="G1980" s="86"/>
      <c r="M1980" s="86"/>
      <c r="O1980" s="86"/>
    </row>
    <row r="1981" spans="7:15" x14ac:dyDescent="0.25">
      <c r="G1981" s="86"/>
      <c r="M1981" s="86"/>
      <c r="O1981" s="86"/>
    </row>
    <row r="1982" spans="7:15" x14ac:dyDescent="0.25">
      <c r="G1982" s="86"/>
      <c r="M1982" s="86"/>
      <c r="O1982" s="86"/>
    </row>
    <row r="1983" spans="7:15" x14ac:dyDescent="0.25">
      <c r="G1983" s="86"/>
      <c r="M1983" s="86"/>
      <c r="O1983" s="86"/>
    </row>
    <row r="1984" spans="7:15" x14ac:dyDescent="0.25">
      <c r="G1984" s="86"/>
      <c r="M1984" s="86"/>
      <c r="O1984" s="86"/>
    </row>
    <row r="1985" spans="7:15" x14ac:dyDescent="0.25">
      <c r="G1985" s="86"/>
      <c r="M1985" s="86"/>
      <c r="O1985" s="86"/>
    </row>
    <row r="1986" spans="7:15" x14ac:dyDescent="0.25">
      <c r="G1986" s="86"/>
      <c r="M1986" s="86"/>
      <c r="O1986" s="86"/>
    </row>
    <row r="1987" spans="7:15" x14ac:dyDescent="0.25">
      <c r="G1987" s="86"/>
      <c r="M1987" s="86"/>
      <c r="O1987" s="86"/>
    </row>
    <row r="1988" spans="7:15" x14ac:dyDescent="0.25">
      <c r="G1988" s="86"/>
      <c r="M1988" s="86"/>
      <c r="O1988" s="86"/>
    </row>
    <row r="1989" spans="7:15" x14ac:dyDescent="0.25">
      <c r="G1989" s="86"/>
      <c r="M1989" s="86"/>
      <c r="O1989" s="86"/>
    </row>
    <row r="1990" spans="7:15" x14ac:dyDescent="0.25">
      <c r="G1990" s="86"/>
      <c r="M1990" s="86"/>
      <c r="O1990" s="86"/>
    </row>
    <row r="1991" spans="7:15" x14ac:dyDescent="0.25">
      <c r="G1991" s="86"/>
      <c r="M1991" s="86"/>
      <c r="O1991" s="86"/>
    </row>
    <row r="1992" spans="7:15" x14ac:dyDescent="0.25">
      <c r="G1992" s="86"/>
      <c r="M1992" s="86"/>
      <c r="O1992" s="86"/>
    </row>
    <row r="1993" spans="7:15" x14ac:dyDescent="0.25">
      <c r="G1993" s="86"/>
      <c r="M1993" s="86"/>
      <c r="O1993" s="86"/>
    </row>
    <row r="1994" spans="7:15" x14ac:dyDescent="0.25">
      <c r="G1994" s="86"/>
      <c r="M1994" s="86"/>
      <c r="O1994" s="86"/>
    </row>
    <row r="1995" spans="7:15" x14ac:dyDescent="0.25">
      <c r="G1995" s="86"/>
      <c r="M1995" s="86"/>
      <c r="O1995" s="86"/>
    </row>
    <row r="1996" spans="7:15" x14ac:dyDescent="0.25">
      <c r="G1996" s="86"/>
      <c r="M1996" s="86"/>
      <c r="O1996" s="86"/>
    </row>
    <row r="1997" spans="7:15" x14ac:dyDescent="0.25">
      <c r="G1997" s="86"/>
      <c r="M1997" s="86"/>
      <c r="O1997" s="86"/>
    </row>
    <row r="1998" spans="7:15" x14ac:dyDescent="0.25">
      <c r="G1998" s="86"/>
      <c r="M1998" s="86"/>
      <c r="O1998" s="86"/>
    </row>
    <row r="1999" spans="7:15" x14ac:dyDescent="0.25">
      <c r="G1999" s="86"/>
      <c r="M1999" s="86"/>
      <c r="O1999" s="86"/>
    </row>
    <row r="2000" spans="7:15" x14ac:dyDescent="0.25">
      <c r="G2000" s="86"/>
      <c r="M2000" s="86"/>
      <c r="O2000" s="86"/>
    </row>
    <row r="2001" spans="7:15" x14ac:dyDescent="0.25">
      <c r="G2001" s="86"/>
      <c r="M2001" s="86"/>
      <c r="O2001" s="86"/>
    </row>
    <row r="2002" spans="7:15" x14ac:dyDescent="0.25">
      <c r="G2002" s="86"/>
      <c r="M2002" s="86"/>
      <c r="O2002" s="86"/>
    </row>
    <row r="2003" spans="7:15" x14ac:dyDescent="0.25">
      <c r="G2003" s="86"/>
      <c r="M2003" s="86"/>
      <c r="O2003" s="86"/>
    </row>
    <row r="2004" spans="7:15" x14ac:dyDescent="0.25">
      <c r="G2004" s="86"/>
      <c r="M2004" s="86"/>
      <c r="O2004" s="86"/>
    </row>
    <row r="2005" spans="7:15" x14ac:dyDescent="0.25">
      <c r="G2005" s="86"/>
      <c r="M2005" s="86"/>
      <c r="O2005" s="86"/>
    </row>
    <row r="2006" spans="7:15" x14ac:dyDescent="0.25">
      <c r="G2006" s="86"/>
      <c r="M2006" s="86"/>
      <c r="O2006" s="86"/>
    </row>
    <row r="2007" spans="7:15" x14ac:dyDescent="0.25">
      <c r="G2007" s="86"/>
      <c r="M2007" s="86"/>
      <c r="O2007" s="86"/>
    </row>
    <row r="2008" spans="7:15" x14ac:dyDescent="0.25">
      <c r="G2008" s="86"/>
      <c r="M2008" s="86"/>
      <c r="O2008" s="86"/>
    </row>
    <row r="2009" spans="7:15" x14ac:dyDescent="0.25">
      <c r="G2009" s="86"/>
      <c r="M2009" s="86"/>
      <c r="O2009" s="86"/>
    </row>
    <row r="2010" spans="7:15" x14ac:dyDescent="0.25">
      <c r="G2010" s="86"/>
      <c r="M2010" s="86"/>
      <c r="O2010" s="86"/>
    </row>
    <row r="2011" spans="7:15" x14ac:dyDescent="0.25">
      <c r="G2011" s="86"/>
      <c r="M2011" s="86"/>
      <c r="O2011" s="86"/>
    </row>
    <row r="2012" spans="7:15" x14ac:dyDescent="0.25">
      <c r="G2012" s="86"/>
      <c r="M2012" s="86"/>
      <c r="O2012" s="86"/>
    </row>
    <row r="2013" spans="7:15" x14ac:dyDescent="0.25">
      <c r="G2013" s="86"/>
      <c r="M2013" s="86"/>
      <c r="O2013" s="86"/>
    </row>
    <row r="2014" spans="7:15" x14ac:dyDescent="0.25">
      <c r="G2014" s="86"/>
      <c r="M2014" s="86"/>
      <c r="O2014" s="86"/>
    </row>
    <row r="2015" spans="7:15" x14ac:dyDescent="0.25">
      <c r="G2015" s="86"/>
      <c r="M2015" s="86"/>
      <c r="O2015" s="86"/>
    </row>
    <row r="2016" spans="7:15" x14ac:dyDescent="0.25">
      <c r="G2016" s="86"/>
      <c r="M2016" s="86"/>
      <c r="O2016" s="86"/>
    </row>
    <row r="2017" spans="7:15" x14ac:dyDescent="0.25">
      <c r="G2017" s="86"/>
      <c r="M2017" s="86"/>
      <c r="O2017" s="86"/>
    </row>
    <row r="2018" spans="7:15" x14ac:dyDescent="0.25">
      <c r="G2018" s="86"/>
      <c r="M2018" s="86"/>
      <c r="O2018" s="86"/>
    </row>
    <row r="2019" spans="7:15" x14ac:dyDescent="0.25">
      <c r="G2019" s="86"/>
      <c r="M2019" s="86"/>
      <c r="O2019" s="86"/>
    </row>
    <row r="2020" spans="7:15" x14ac:dyDescent="0.25">
      <c r="G2020" s="86"/>
      <c r="M2020" s="86"/>
      <c r="O2020" s="86"/>
    </row>
    <row r="2021" spans="7:15" x14ac:dyDescent="0.25">
      <c r="G2021" s="86"/>
      <c r="M2021" s="86"/>
      <c r="O2021" s="86"/>
    </row>
    <row r="2022" spans="7:15" x14ac:dyDescent="0.25">
      <c r="G2022" s="86"/>
      <c r="M2022" s="86"/>
      <c r="O2022" s="86"/>
    </row>
    <row r="2023" spans="7:15" x14ac:dyDescent="0.25">
      <c r="G2023" s="86"/>
      <c r="M2023" s="86"/>
      <c r="O2023" s="86"/>
    </row>
    <row r="2024" spans="7:15" x14ac:dyDescent="0.25">
      <c r="G2024" s="86"/>
      <c r="M2024" s="86"/>
      <c r="O2024" s="86"/>
    </row>
    <row r="2025" spans="7:15" x14ac:dyDescent="0.25">
      <c r="G2025" s="86"/>
      <c r="M2025" s="86"/>
      <c r="O2025" s="86"/>
    </row>
    <row r="2026" spans="7:15" x14ac:dyDescent="0.25">
      <c r="G2026" s="86"/>
      <c r="M2026" s="86"/>
      <c r="O2026" s="86"/>
    </row>
    <row r="2027" spans="7:15" x14ac:dyDescent="0.25">
      <c r="G2027" s="86"/>
      <c r="M2027" s="86"/>
      <c r="O2027" s="86"/>
    </row>
    <row r="2028" spans="7:15" x14ac:dyDescent="0.25">
      <c r="G2028" s="86"/>
      <c r="M2028" s="86"/>
      <c r="O2028" s="86"/>
    </row>
    <row r="2029" spans="7:15" x14ac:dyDescent="0.25">
      <c r="G2029" s="86"/>
      <c r="M2029" s="86"/>
      <c r="O2029" s="86"/>
    </row>
    <row r="2030" spans="7:15" x14ac:dyDescent="0.25">
      <c r="G2030" s="86"/>
      <c r="M2030" s="86"/>
      <c r="O2030" s="86"/>
    </row>
    <row r="2031" spans="7:15" x14ac:dyDescent="0.25">
      <c r="G2031" s="86"/>
      <c r="M2031" s="86"/>
      <c r="O2031" s="86"/>
    </row>
    <row r="2032" spans="7:15" x14ac:dyDescent="0.25">
      <c r="G2032" s="86"/>
      <c r="M2032" s="86"/>
      <c r="O2032" s="86"/>
    </row>
    <row r="2033" spans="7:15" x14ac:dyDescent="0.25">
      <c r="G2033" s="86"/>
      <c r="M2033" s="86"/>
      <c r="O2033" s="86"/>
    </row>
    <row r="2034" spans="7:15" x14ac:dyDescent="0.25">
      <c r="G2034" s="86"/>
      <c r="M2034" s="86"/>
      <c r="O2034" s="86"/>
    </row>
    <row r="2035" spans="7:15" x14ac:dyDescent="0.25">
      <c r="G2035" s="86"/>
      <c r="M2035" s="86"/>
      <c r="O2035" s="86"/>
    </row>
    <row r="2036" spans="7:15" x14ac:dyDescent="0.25">
      <c r="G2036" s="86"/>
      <c r="M2036" s="86"/>
      <c r="O2036" s="86"/>
    </row>
    <row r="2037" spans="7:15" x14ac:dyDescent="0.25">
      <c r="G2037" s="86"/>
      <c r="M2037" s="86"/>
      <c r="O2037" s="86"/>
    </row>
    <row r="2038" spans="7:15" x14ac:dyDescent="0.25">
      <c r="G2038" s="86"/>
      <c r="M2038" s="86"/>
      <c r="O2038" s="86"/>
    </row>
    <row r="2039" spans="7:15" x14ac:dyDescent="0.25">
      <c r="G2039" s="86"/>
      <c r="M2039" s="86"/>
      <c r="O2039" s="86"/>
    </row>
    <row r="2040" spans="7:15" x14ac:dyDescent="0.25">
      <c r="G2040" s="86"/>
      <c r="M2040" s="86"/>
      <c r="O2040" s="86"/>
    </row>
    <row r="2041" spans="7:15" x14ac:dyDescent="0.25">
      <c r="G2041" s="86"/>
      <c r="M2041" s="86"/>
      <c r="O2041" s="86"/>
    </row>
    <row r="2042" spans="7:15" x14ac:dyDescent="0.25">
      <c r="G2042" s="86"/>
      <c r="M2042" s="86"/>
      <c r="O2042" s="86"/>
    </row>
    <row r="2043" spans="7:15" x14ac:dyDescent="0.25">
      <c r="G2043" s="86"/>
      <c r="M2043" s="86"/>
      <c r="O2043" s="86"/>
    </row>
    <row r="2044" spans="7:15" x14ac:dyDescent="0.25">
      <c r="G2044" s="86"/>
      <c r="M2044" s="86"/>
      <c r="O2044" s="86"/>
    </row>
    <row r="2045" spans="7:15" x14ac:dyDescent="0.25">
      <c r="G2045" s="86"/>
      <c r="M2045" s="86"/>
      <c r="O2045" s="86"/>
    </row>
    <row r="2046" spans="7:15" x14ac:dyDescent="0.25">
      <c r="G2046" s="86"/>
      <c r="M2046" s="86"/>
      <c r="O2046" s="86"/>
    </row>
    <row r="2047" spans="7:15" x14ac:dyDescent="0.25">
      <c r="G2047" s="86"/>
      <c r="M2047" s="86"/>
      <c r="O2047" s="86"/>
    </row>
    <row r="2048" spans="7:15" x14ac:dyDescent="0.25">
      <c r="G2048" s="86"/>
      <c r="M2048" s="86"/>
      <c r="O2048" s="86"/>
    </row>
    <row r="2049" spans="7:15" x14ac:dyDescent="0.25">
      <c r="G2049" s="86"/>
      <c r="M2049" s="86"/>
      <c r="O2049" s="86"/>
    </row>
    <row r="2050" spans="7:15" x14ac:dyDescent="0.25">
      <c r="G2050" s="86"/>
      <c r="M2050" s="86"/>
      <c r="O2050" s="86"/>
    </row>
    <row r="2051" spans="7:15" x14ac:dyDescent="0.25">
      <c r="G2051" s="86"/>
      <c r="M2051" s="86"/>
      <c r="O2051" s="86"/>
    </row>
    <row r="2052" spans="7:15" x14ac:dyDescent="0.25">
      <c r="G2052" s="86"/>
      <c r="M2052" s="86"/>
      <c r="O2052" s="86"/>
    </row>
    <row r="2053" spans="7:15" x14ac:dyDescent="0.25">
      <c r="G2053" s="86"/>
      <c r="M2053" s="86"/>
      <c r="O2053" s="86"/>
    </row>
    <row r="2054" spans="7:15" x14ac:dyDescent="0.25">
      <c r="G2054" s="86"/>
      <c r="M2054" s="86"/>
      <c r="O2054" s="86"/>
    </row>
    <row r="2055" spans="7:15" x14ac:dyDescent="0.25">
      <c r="G2055" s="86"/>
      <c r="M2055" s="86"/>
      <c r="O2055" s="86"/>
    </row>
    <row r="2056" spans="7:15" x14ac:dyDescent="0.25">
      <c r="G2056" s="86"/>
      <c r="M2056" s="86"/>
      <c r="O2056" s="86"/>
    </row>
    <row r="2057" spans="7:15" x14ac:dyDescent="0.25">
      <c r="G2057" s="86"/>
      <c r="M2057" s="86"/>
      <c r="O2057" s="86"/>
    </row>
    <row r="2058" spans="7:15" x14ac:dyDescent="0.25">
      <c r="G2058" s="86"/>
      <c r="M2058" s="86"/>
      <c r="O2058" s="86"/>
    </row>
    <row r="2059" spans="7:15" x14ac:dyDescent="0.25">
      <c r="G2059" s="86"/>
      <c r="M2059" s="86"/>
      <c r="O2059" s="86"/>
    </row>
    <row r="2060" spans="7:15" x14ac:dyDescent="0.25">
      <c r="G2060" s="86"/>
      <c r="M2060" s="86"/>
      <c r="O2060" s="86"/>
    </row>
    <row r="2061" spans="7:15" x14ac:dyDescent="0.25">
      <c r="G2061" s="86"/>
      <c r="M2061" s="86"/>
      <c r="O2061" s="86"/>
    </row>
    <row r="2062" spans="7:15" x14ac:dyDescent="0.25">
      <c r="G2062" s="86"/>
      <c r="M2062" s="86"/>
      <c r="O2062" s="86"/>
    </row>
    <row r="2063" spans="7:15" x14ac:dyDescent="0.25">
      <c r="G2063" s="86"/>
      <c r="M2063" s="86"/>
      <c r="O2063" s="86"/>
    </row>
    <row r="2064" spans="7:15" x14ac:dyDescent="0.25">
      <c r="G2064" s="86"/>
      <c r="M2064" s="86"/>
      <c r="O2064" s="86"/>
    </row>
    <row r="2065" spans="7:15" x14ac:dyDescent="0.25">
      <c r="G2065" s="86"/>
      <c r="M2065" s="86"/>
      <c r="O2065" s="86"/>
    </row>
    <row r="2066" spans="7:15" x14ac:dyDescent="0.25">
      <c r="G2066" s="86"/>
      <c r="M2066" s="86"/>
      <c r="O2066" s="86"/>
    </row>
    <row r="2067" spans="7:15" x14ac:dyDescent="0.25">
      <c r="G2067" s="86"/>
      <c r="M2067" s="86"/>
      <c r="O2067" s="86"/>
    </row>
    <row r="2068" spans="7:15" x14ac:dyDescent="0.25">
      <c r="G2068" s="86"/>
      <c r="M2068" s="86"/>
      <c r="O2068" s="86"/>
    </row>
    <row r="2069" spans="7:15" x14ac:dyDescent="0.25">
      <c r="G2069" s="86"/>
      <c r="M2069" s="86"/>
      <c r="O2069" s="86"/>
    </row>
    <row r="2070" spans="7:15" x14ac:dyDescent="0.25">
      <c r="G2070" s="86"/>
      <c r="M2070" s="86"/>
      <c r="O2070" s="86"/>
    </row>
    <row r="2071" spans="7:15" x14ac:dyDescent="0.25">
      <c r="G2071" s="86"/>
      <c r="M2071" s="86"/>
      <c r="O2071" s="86"/>
    </row>
    <row r="2072" spans="7:15" x14ac:dyDescent="0.25">
      <c r="G2072" s="86"/>
      <c r="M2072" s="86"/>
      <c r="O2072" s="86"/>
    </row>
    <row r="2073" spans="7:15" x14ac:dyDescent="0.25">
      <c r="G2073" s="86"/>
      <c r="M2073" s="86"/>
      <c r="O2073" s="86"/>
    </row>
    <row r="2074" spans="7:15" x14ac:dyDescent="0.25">
      <c r="G2074" s="86"/>
      <c r="M2074" s="86"/>
      <c r="O2074" s="86"/>
    </row>
    <row r="2075" spans="7:15" x14ac:dyDescent="0.25">
      <c r="G2075" s="86"/>
      <c r="M2075" s="86"/>
      <c r="O2075" s="86"/>
    </row>
    <row r="2076" spans="7:15" x14ac:dyDescent="0.25">
      <c r="G2076" s="86"/>
      <c r="M2076" s="86"/>
      <c r="O2076" s="86"/>
    </row>
    <row r="2077" spans="7:15" x14ac:dyDescent="0.25">
      <c r="G2077" s="86"/>
      <c r="M2077" s="86"/>
      <c r="O2077" s="86"/>
    </row>
    <row r="2078" spans="7:15" x14ac:dyDescent="0.25">
      <c r="G2078" s="86"/>
      <c r="M2078" s="86"/>
      <c r="O2078" s="86"/>
    </row>
    <row r="2079" spans="7:15" x14ac:dyDescent="0.25">
      <c r="G2079" s="86"/>
      <c r="M2079" s="86"/>
      <c r="O2079" s="86"/>
    </row>
    <row r="2080" spans="7:15" x14ac:dyDescent="0.25">
      <c r="G2080" s="86"/>
      <c r="M2080" s="86"/>
      <c r="O2080" s="86"/>
    </row>
    <row r="2081" spans="7:15" x14ac:dyDescent="0.25">
      <c r="G2081" s="86"/>
      <c r="M2081" s="86"/>
      <c r="O2081" s="86"/>
    </row>
    <row r="2082" spans="7:15" x14ac:dyDescent="0.25">
      <c r="G2082" s="86"/>
      <c r="M2082" s="86"/>
      <c r="O2082" s="86"/>
    </row>
    <row r="2083" spans="7:15" x14ac:dyDescent="0.25">
      <c r="G2083" s="86"/>
      <c r="M2083" s="86"/>
      <c r="O2083" s="86"/>
    </row>
    <row r="2084" spans="7:15" x14ac:dyDescent="0.25">
      <c r="G2084" s="86"/>
      <c r="M2084" s="86"/>
      <c r="O2084" s="86"/>
    </row>
    <row r="2085" spans="7:15" x14ac:dyDescent="0.25">
      <c r="G2085" s="86"/>
      <c r="M2085" s="86"/>
      <c r="O2085" s="86"/>
    </row>
    <row r="2086" spans="7:15" x14ac:dyDescent="0.25">
      <c r="G2086" s="86"/>
      <c r="M2086" s="86"/>
      <c r="O2086" s="86"/>
    </row>
    <row r="2087" spans="7:15" x14ac:dyDescent="0.25">
      <c r="G2087" s="86"/>
      <c r="M2087" s="86"/>
      <c r="O2087" s="86"/>
    </row>
    <row r="2088" spans="7:15" x14ac:dyDescent="0.25">
      <c r="G2088" s="86"/>
      <c r="M2088" s="86"/>
      <c r="O2088" s="86"/>
    </row>
    <row r="2089" spans="7:15" x14ac:dyDescent="0.25">
      <c r="G2089" s="86"/>
      <c r="M2089" s="86"/>
      <c r="O2089" s="86"/>
    </row>
    <row r="2090" spans="7:15" x14ac:dyDescent="0.25">
      <c r="G2090" s="86"/>
      <c r="M2090" s="86"/>
      <c r="O2090" s="86"/>
    </row>
    <row r="2091" spans="7:15" x14ac:dyDescent="0.25">
      <c r="G2091" s="86"/>
      <c r="M2091" s="86"/>
      <c r="O2091" s="86"/>
    </row>
    <row r="2092" spans="7:15" x14ac:dyDescent="0.25">
      <c r="G2092" s="86"/>
      <c r="M2092" s="86"/>
      <c r="O2092" s="86"/>
    </row>
  </sheetData>
  <mergeCells count="54">
    <mergeCell ref="AP2:AT6"/>
    <mergeCell ref="A12:A16"/>
    <mergeCell ref="B12:B16"/>
    <mergeCell ref="B8:V8"/>
    <mergeCell ref="B9:V9"/>
    <mergeCell ref="B10:V10"/>
    <mergeCell ref="AR12:AR16"/>
    <mergeCell ref="E12:K15"/>
    <mergeCell ref="L13:L16"/>
    <mergeCell ref="M13:M16"/>
    <mergeCell ref="O15:O16"/>
    <mergeCell ref="Q15:Q16"/>
    <mergeCell ref="N13:P14"/>
    <mergeCell ref="S15:S16"/>
    <mergeCell ref="AI13:AK14"/>
    <mergeCell ref="AI15:AI16"/>
    <mergeCell ref="BC12:BC16"/>
    <mergeCell ref="BD12:BD16"/>
    <mergeCell ref="AE15:AE16"/>
    <mergeCell ref="AD15:AD16"/>
    <mergeCell ref="L12:AQ12"/>
    <mergeCell ref="AS12:BB15"/>
    <mergeCell ref="AC15:AC16"/>
    <mergeCell ref="AF13:AH14"/>
    <mergeCell ref="AG15:AG16"/>
    <mergeCell ref="AH15:AH16"/>
    <mergeCell ref="AC13:AE14"/>
    <mergeCell ref="AF15:AF16"/>
    <mergeCell ref="AO13:AQ14"/>
    <mergeCell ref="AO15:AO16"/>
    <mergeCell ref="AP15:AP16"/>
    <mergeCell ref="AQ15:AQ16"/>
    <mergeCell ref="AJ15:AJ16"/>
    <mergeCell ref="AK15:AK16"/>
    <mergeCell ref="AL13:AN14"/>
    <mergeCell ref="AL15:AL16"/>
    <mergeCell ref="AM15:AM16"/>
    <mergeCell ref="AN15:AN16"/>
    <mergeCell ref="P15:P16"/>
    <mergeCell ref="N15:N16"/>
    <mergeCell ref="Z13:AB14"/>
    <mergeCell ref="W13:Y14"/>
    <mergeCell ref="T13:V14"/>
    <mergeCell ref="Q13:S14"/>
    <mergeCell ref="W15:W16"/>
    <mergeCell ref="V15:V16"/>
    <mergeCell ref="U15:U16"/>
    <mergeCell ref="T15:T16"/>
    <mergeCell ref="R15:R16"/>
    <mergeCell ref="AB15:AB16"/>
    <mergeCell ref="AA15:AA16"/>
    <mergeCell ref="Z15:Z16"/>
    <mergeCell ref="Y15:Y16"/>
    <mergeCell ref="X15:X16"/>
  </mergeCells>
  <printOptions horizontalCentered="1" verticalCentered="1"/>
  <pageMargins left="0" right="0.23622047244094491" top="0.74803149606299213" bottom="0.74803149606299213" header="0.31496062992125984" footer="0.31496062992125984"/>
  <pageSetup paperSize="9" scale="39" fitToHeight="0" orientation="landscape" r:id="rId1"/>
  <colBreaks count="1" manualBreakCount="1">
    <brk id="22" min="1" max="53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31F377-FE30-4AFF-94E1-F71B7CA59338}">
  <dimension ref="A1:H53"/>
  <sheetViews>
    <sheetView view="pageBreakPreview" zoomScaleNormal="100" zoomScaleSheetLayoutView="100" workbookViewId="0">
      <selection activeCell="G48" sqref="G48"/>
    </sheetView>
  </sheetViews>
  <sheetFormatPr defaultRowHeight="15" x14ac:dyDescent="0.25"/>
  <cols>
    <col min="1" max="1" width="5.7109375" style="152" customWidth="1"/>
    <col min="2" max="2" width="71.140625" bestFit="1" customWidth="1"/>
    <col min="3" max="3" width="12.140625" bestFit="1" customWidth="1"/>
    <col min="4" max="4" width="14.85546875" customWidth="1"/>
    <col min="5" max="5" width="13.85546875" customWidth="1"/>
    <col min="6" max="8" width="14" customWidth="1"/>
  </cols>
  <sheetData>
    <row r="1" spans="1:8" ht="90.75" customHeight="1" x14ac:dyDescent="0.25">
      <c r="A1" s="150"/>
      <c r="D1" s="266" t="s">
        <v>168</v>
      </c>
      <c r="E1" s="267"/>
      <c r="F1" s="267"/>
      <c r="G1" s="267"/>
      <c r="H1" s="267"/>
    </row>
    <row r="2" spans="1:8" ht="21.75" customHeight="1" x14ac:dyDescent="0.25">
      <c r="A2" s="150"/>
      <c r="D2" s="151"/>
    </row>
    <row r="3" spans="1:8" ht="55.5" customHeight="1" x14ac:dyDescent="0.25">
      <c r="A3" s="268" t="s">
        <v>169</v>
      </c>
      <c r="B3" s="269"/>
      <c r="C3" s="269"/>
      <c r="D3" s="269"/>
      <c r="E3" s="269"/>
      <c r="F3" s="269"/>
      <c r="G3" s="269"/>
      <c r="H3" s="269"/>
    </row>
    <row r="4" spans="1:8" ht="33" customHeight="1" x14ac:dyDescent="0.25">
      <c r="A4" s="153"/>
      <c r="B4" s="268" t="s">
        <v>59</v>
      </c>
      <c r="C4" s="270"/>
      <c r="D4" s="270"/>
      <c r="E4" s="270"/>
      <c r="F4" s="270"/>
      <c r="G4" s="270"/>
      <c r="H4" s="270"/>
    </row>
    <row r="5" spans="1:8" ht="30.75" customHeight="1" x14ac:dyDescent="0.25">
      <c r="A5" s="271" t="s">
        <v>170</v>
      </c>
      <c r="B5" s="271" t="s">
        <v>171</v>
      </c>
      <c r="C5" s="271" t="s">
        <v>0</v>
      </c>
      <c r="D5" s="271" t="s">
        <v>172</v>
      </c>
      <c r="E5" s="271"/>
      <c r="F5" s="271"/>
      <c r="G5" s="271"/>
      <c r="H5" s="271"/>
    </row>
    <row r="6" spans="1:8" ht="15.75" customHeight="1" x14ac:dyDescent="0.25">
      <c r="A6" s="271"/>
      <c r="B6" s="271"/>
      <c r="C6" s="271"/>
      <c r="D6" s="154">
        <v>2023</v>
      </c>
      <c r="E6" s="175">
        <v>2024</v>
      </c>
      <c r="F6" s="175">
        <v>2025</v>
      </c>
      <c r="G6" s="175">
        <v>2026</v>
      </c>
      <c r="H6" s="175">
        <v>2027</v>
      </c>
    </row>
    <row r="7" spans="1:8" ht="15.75" x14ac:dyDescent="0.25">
      <c r="A7" s="154">
        <v>1</v>
      </c>
      <c r="B7" s="154">
        <v>2</v>
      </c>
      <c r="C7" s="154">
        <v>3</v>
      </c>
      <c r="D7" s="154">
        <v>4</v>
      </c>
      <c r="E7" s="154">
        <v>5</v>
      </c>
      <c r="F7" s="154">
        <v>6</v>
      </c>
      <c r="G7" s="154">
        <v>7</v>
      </c>
      <c r="H7" s="154">
        <v>8</v>
      </c>
    </row>
    <row r="8" spans="1:8" ht="15.75" x14ac:dyDescent="0.25">
      <c r="A8" s="171">
        <v>1</v>
      </c>
      <c r="B8" s="155" t="s">
        <v>173</v>
      </c>
      <c r="C8" s="156" t="s">
        <v>102</v>
      </c>
      <c r="D8" s="157"/>
      <c r="E8" s="158"/>
      <c r="F8" s="158"/>
      <c r="G8" s="158"/>
      <c r="H8" s="158"/>
    </row>
    <row r="9" spans="1:8" ht="31.5" x14ac:dyDescent="0.25">
      <c r="A9" s="172">
        <v>2</v>
      </c>
      <c r="B9" s="159" t="s">
        <v>174</v>
      </c>
      <c r="C9" s="154" t="s">
        <v>175</v>
      </c>
      <c r="D9" s="160">
        <v>9553.0320062810042</v>
      </c>
      <c r="E9" s="160">
        <v>9631.698000000004</v>
      </c>
      <c r="F9" s="160">
        <v>8572.3669999999984</v>
      </c>
      <c r="G9" s="160">
        <v>8656.3869999999879</v>
      </c>
      <c r="H9" s="160">
        <v>8743.13400000002</v>
      </c>
    </row>
    <row r="10" spans="1:8" ht="31.5" x14ac:dyDescent="0.25">
      <c r="A10" s="172">
        <v>3</v>
      </c>
      <c r="B10" s="159" t="s">
        <v>176</v>
      </c>
      <c r="C10" s="154" t="s">
        <v>177</v>
      </c>
      <c r="D10" s="160" t="s">
        <v>189</v>
      </c>
      <c r="E10" s="160" t="s">
        <v>189</v>
      </c>
      <c r="F10" s="160" t="s">
        <v>189</v>
      </c>
      <c r="G10" s="160" t="s">
        <v>189</v>
      </c>
      <c r="H10" s="160" t="s">
        <v>189</v>
      </c>
    </row>
    <row r="11" spans="1:8" ht="31.5" x14ac:dyDescent="0.25">
      <c r="A11" s="172">
        <v>4</v>
      </c>
      <c r="B11" s="159" t="s">
        <v>178</v>
      </c>
      <c r="C11" s="154" t="s">
        <v>179</v>
      </c>
      <c r="D11" s="160" t="s">
        <v>189</v>
      </c>
      <c r="E11" s="160" t="s">
        <v>189</v>
      </c>
      <c r="F11" s="160" t="s">
        <v>189</v>
      </c>
      <c r="G11" s="160" t="s">
        <v>189</v>
      </c>
      <c r="H11" s="160" t="s">
        <v>189</v>
      </c>
    </row>
    <row r="12" spans="1:8" ht="31.5" x14ac:dyDescent="0.25">
      <c r="A12" s="172">
        <v>5</v>
      </c>
      <c r="B12" s="159" t="s">
        <v>180</v>
      </c>
      <c r="C12" s="154" t="s">
        <v>179</v>
      </c>
      <c r="D12" s="160" t="s">
        <v>189</v>
      </c>
      <c r="E12" s="160" t="s">
        <v>189</v>
      </c>
      <c r="F12" s="160" t="s">
        <v>189</v>
      </c>
      <c r="G12" s="160" t="s">
        <v>189</v>
      </c>
      <c r="H12" s="160" t="s">
        <v>189</v>
      </c>
    </row>
    <row r="13" spans="1:8" ht="47.25" x14ac:dyDescent="0.25">
      <c r="A13" s="172">
        <v>6</v>
      </c>
      <c r="B13" s="159" t="s">
        <v>181</v>
      </c>
      <c r="C13" s="154" t="s">
        <v>175</v>
      </c>
      <c r="D13" s="160">
        <v>9553.0320062810042</v>
      </c>
      <c r="E13" s="160">
        <v>9631.698000000004</v>
      </c>
      <c r="F13" s="160">
        <v>8572.3669999999984</v>
      </c>
      <c r="G13" s="160">
        <v>8656.3869999999879</v>
      </c>
      <c r="H13" s="160">
        <v>8743.13400000002</v>
      </c>
    </row>
    <row r="14" spans="1:8" ht="47.25" x14ac:dyDescent="0.25">
      <c r="A14" s="172">
        <v>7</v>
      </c>
      <c r="B14" s="159" t="s">
        <v>182</v>
      </c>
      <c r="C14" s="154" t="s">
        <v>177</v>
      </c>
      <c r="D14" s="160" t="s">
        <v>189</v>
      </c>
      <c r="E14" s="160" t="s">
        <v>189</v>
      </c>
      <c r="F14" s="160" t="s">
        <v>189</v>
      </c>
      <c r="G14" s="160" t="s">
        <v>189</v>
      </c>
      <c r="H14" s="160" t="s">
        <v>189</v>
      </c>
    </row>
    <row r="15" spans="1:8" ht="47.25" x14ac:dyDescent="0.25">
      <c r="A15" s="172">
        <v>8</v>
      </c>
      <c r="B15" s="159" t="s">
        <v>183</v>
      </c>
      <c r="C15" s="154" t="s">
        <v>179</v>
      </c>
      <c r="D15" s="160" t="s">
        <v>189</v>
      </c>
      <c r="E15" s="160" t="s">
        <v>189</v>
      </c>
      <c r="F15" s="160" t="s">
        <v>189</v>
      </c>
      <c r="G15" s="160" t="s">
        <v>189</v>
      </c>
      <c r="H15" s="160" t="s">
        <v>189</v>
      </c>
    </row>
    <row r="16" spans="1:8" ht="47.25" x14ac:dyDescent="0.25">
      <c r="A16" s="172">
        <v>9</v>
      </c>
      <c r="B16" s="159" t="s">
        <v>184</v>
      </c>
      <c r="C16" s="154" t="s">
        <v>179</v>
      </c>
      <c r="D16" s="160" t="s">
        <v>189</v>
      </c>
      <c r="E16" s="160" t="s">
        <v>189</v>
      </c>
      <c r="F16" s="160" t="s">
        <v>189</v>
      </c>
      <c r="G16" s="160" t="s">
        <v>189</v>
      </c>
      <c r="H16" s="160" t="s">
        <v>189</v>
      </c>
    </row>
    <row r="17" spans="1:8" ht="31.5" x14ac:dyDescent="0.25">
      <c r="A17" s="172">
        <v>10</v>
      </c>
      <c r="B17" s="159" t="s">
        <v>185</v>
      </c>
      <c r="C17" s="154" t="s">
        <v>102</v>
      </c>
      <c r="D17" s="161"/>
      <c r="E17" s="161"/>
      <c r="F17" s="161"/>
      <c r="G17" s="161"/>
      <c r="H17" s="161"/>
    </row>
    <row r="18" spans="1:8" ht="47.25" x14ac:dyDescent="0.25">
      <c r="A18" s="172">
        <v>11</v>
      </c>
      <c r="B18" s="159" t="s">
        <v>186</v>
      </c>
      <c r="C18" s="154" t="s">
        <v>102</v>
      </c>
      <c r="D18" s="161"/>
      <c r="E18" s="161"/>
      <c r="F18" s="161"/>
      <c r="G18" s="161"/>
      <c r="H18" s="161"/>
    </row>
    <row r="19" spans="1:8" ht="31.5" x14ac:dyDescent="0.25">
      <c r="A19" s="172">
        <v>12</v>
      </c>
      <c r="B19" s="159" t="s">
        <v>187</v>
      </c>
      <c r="C19" s="154" t="s">
        <v>188</v>
      </c>
      <c r="D19" s="160" t="s">
        <v>189</v>
      </c>
      <c r="E19" s="160" t="s">
        <v>189</v>
      </c>
      <c r="F19" s="160" t="s">
        <v>189</v>
      </c>
      <c r="G19" s="160" t="s">
        <v>189</v>
      </c>
      <c r="H19" s="160" t="s">
        <v>189</v>
      </c>
    </row>
    <row r="20" spans="1:8" ht="31.5" x14ac:dyDescent="0.25">
      <c r="A20" s="172">
        <v>13</v>
      </c>
      <c r="B20" s="159" t="s">
        <v>190</v>
      </c>
      <c r="C20" s="154" t="s">
        <v>191</v>
      </c>
      <c r="D20" s="160" t="s">
        <v>189</v>
      </c>
      <c r="E20" s="160" t="s">
        <v>189</v>
      </c>
      <c r="F20" s="160" t="s">
        <v>189</v>
      </c>
      <c r="G20" s="160" t="s">
        <v>189</v>
      </c>
      <c r="H20" s="160" t="s">
        <v>189</v>
      </c>
    </row>
    <row r="21" spans="1:8" ht="47.25" x14ac:dyDescent="0.25">
      <c r="A21" s="172">
        <v>14</v>
      </c>
      <c r="B21" s="159" t="s">
        <v>192</v>
      </c>
      <c r="C21" s="154" t="s">
        <v>191</v>
      </c>
      <c r="D21" s="160" t="s">
        <v>189</v>
      </c>
      <c r="E21" s="160" t="s">
        <v>189</v>
      </c>
      <c r="F21" s="160" t="s">
        <v>189</v>
      </c>
      <c r="G21" s="160" t="s">
        <v>189</v>
      </c>
      <c r="H21" s="160" t="s">
        <v>189</v>
      </c>
    </row>
    <row r="22" spans="1:8" s="20" customFormat="1" ht="15.75" x14ac:dyDescent="0.25">
      <c r="A22" s="172">
        <v>15</v>
      </c>
      <c r="B22" s="162" t="s">
        <v>193</v>
      </c>
      <c r="C22" s="154" t="s">
        <v>194</v>
      </c>
      <c r="D22" s="163">
        <v>104.593</v>
      </c>
      <c r="E22" s="163">
        <v>104.593</v>
      </c>
      <c r="F22" s="163">
        <v>88.581000000000003</v>
      </c>
      <c r="G22" s="163">
        <v>88.581000000000003</v>
      </c>
      <c r="H22" s="163">
        <v>88.581000000000003</v>
      </c>
    </row>
    <row r="23" spans="1:8" s="20" customFormat="1" ht="31.5" x14ac:dyDescent="0.25">
      <c r="A23" s="172">
        <v>16</v>
      </c>
      <c r="B23" s="162" t="s">
        <v>195</v>
      </c>
      <c r="C23" s="154" t="s">
        <v>196</v>
      </c>
      <c r="D23" s="163">
        <v>16.566137212457299</v>
      </c>
      <c r="E23" s="163">
        <v>16.011903267000001</v>
      </c>
      <c r="F23" s="163">
        <v>16.2712</v>
      </c>
      <c r="G23" s="163">
        <v>16.2821</v>
      </c>
      <c r="H23" s="163">
        <v>16.293500000000002</v>
      </c>
    </row>
    <row r="24" spans="1:8" ht="31.5" x14ac:dyDescent="0.25">
      <c r="A24" s="172">
        <v>17</v>
      </c>
      <c r="B24" s="162" t="s">
        <v>197</v>
      </c>
      <c r="C24" s="154" t="s">
        <v>175</v>
      </c>
      <c r="D24" s="160">
        <v>246810.94</v>
      </c>
      <c r="E24" s="160">
        <v>247564.99299999999</v>
      </c>
      <c r="F24" s="160">
        <v>192471.549</v>
      </c>
      <c r="G24" s="160">
        <v>193315.30100000001</v>
      </c>
      <c r="H24" s="160">
        <v>194204.41399999999</v>
      </c>
    </row>
    <row r="25" spans="1:8" ht="15.75" x14ac:dyDescent="0.25">
      <c r="A25" s="172">
        <v>18</v>
      </c>
      <c r="B25" s="159" t="s">
        <v>198</v>
      </c>
      <c r="C25" s="154" t="s">
        <v>175</v>
      </c>
      <c r="D25" s="160">
        <f>'Прил 2'!L20*'Прил. 6'!D24/100</f>
        <v>6.7276199999998791</v>
      </c>
      <c r="E25" s="160">
        <f>'Прил 2'!M20*'Прил. 6'!E24/100</f>
        <v>6.7613699999998786</v>
      </c>
      <c r="F25" s="160">
        <f>'Прил 2'!N20*'Прил. 6'!F24/100</f>
        <v>6.7965899999998509</v>
      </c>
      <c r="G25" s="160">
        <f>'Прил 2'!O20*'Прил. 6'!G24/100</f>
        <v>6.8332700000001934</v>
      </c>
      <c r="H25" s="160">
        <f>'Прил 2'!P20*'Прил. 6'!H24/100</f>
        <v>6.8714400000000024</v>
      </c>
    </row>
    <row r="26" spans="1:8" ht="15.75" x14ac:dyDescent="0.25">
      <c r="A26" s="172">
        <v>19</v>
      </c>
      <c r="B26" s="159" t="s">
        <v>199</v>
      </c>
      <c r="C26" s="154" t="s">
        <v>177</v>
      </c>
      <c r="D26" s="160" t="s">
        <v>189</v>
      </c>
      <c r="E26" s="160" t="s">
        <v>189</v>
      </c>
      <c r="F26" s="160" t="s">
        <v>189</v>
      </c>
      <c r="G26" s="160" t="s">
        <v>189</v>
      </c>
      <c r="H26" s="160" t="s">
        <v>189</v>
      </c>
    </row>
    <row r="27" spans="1:8" ht="15.75" x14ac:dyDescent="0.25">
      <c r="A27" s="172">
        <v>20</v>
      </c>
      <c r="B27" s="159" t="s">
        <v>200</v>
      </c>
      <c r="C27" s="154" t="s">
        <v>175</v>
      </c>
      <c r="D27" s="160" t="s">
        <v>189</v>
      </c>
      <c r="E27" s="160" t="s">
        <v>189</v>
      </c>
      <c r="F27" s="160" t="s">
        <v>189</v>
      </c>
      <c r="G27" s="160" t="s">
        <v>189</v>
      </c>
      <c r="H27" s="160" t="s">
        <v>189</v>
      </c>
    </row>
    <row r="28" spans="1:8" ht="47.25" x14ac:dyDescent="0.25">
      <c r="A28" s="172">
        <v>21</v>
      </c>
      <c r="B28" s="159" t="s">
        <v>201</v>
      </c>
      <c r="C28" s="154" t="s">
        <v>202</v>
      </c>
      <c r="D28" s="160" t="s">
        <v>189</v>
      </c>
      <c r="E28" s="160" t="s">
        <v>189</v>
      </c>
      <c r="F28" s="160" t="s">
        <v>189</v>
      </c>
      <c r="G28" s="160" t="s">
        <v>189</v>
      </c>
      <c r="H28" s="160" t="s">
        <v>189</v>
      </c>
    </row>
    <row r="29" spans="1:8" ht="24.75" customHeight="1" x14ac:dyDescent="0.25">
      <c r="A29" s="172">
        <v>22</v>
      </c>
      <c r="B29" s="159" t="s">
        <v>203</v>
      </c>
      <c r="C29" s="154" t="s">
        <v>202</v>
      </c>
      <c r="D29" s="160">
        <v>256363.97200000001</v>
      </c>
      <c r="E29" s="160">
        <v>257196.69099999999</v>
      </c>
      <c r="F29" s="160">
        <v>201043.916</v>
      </c>
      <c r="G29" s="160">
        <v>201971.68799999999</v>
      </c>
      <c r="H29" s="160">
        <v>202947.54800000001</v>
      </c>
    </row>
    <row r="30" spans="1:8" ht="47.25" x14ac:dyDescent="0.25">
      <c r="A30" s="172">
        <v>23</v>
      </c>
      <c r="B30" s="159" t="s">
        <v>204</v>
      </c>
      <c r="C30" s="154" t="s">
        <v>177</v>
      </c>
      <c r="D30" s="164">
        <v>0</v>
      </c>
      <c r="E30" s="164">
        <v>0</v>
      </c>
      <c r="F30" s="164">
        <v>0</v>
      </c>
      <c r="G30" s="164">
        <v>0</v>
      </c>
      <c r="H30" s="164">
        <v>0</v>
      </c>
    </row>
    <row r="31" spans="1:8" ht="15.75" x14ac:dyDescent="0.25">
      <c r="A31" s="172">
        <v>24</v>
      </c>
      <c r="B31" s="159" t="s">
        <v>205</v>
      </c>
      <c r="C31" s="154" t="s">
        <v>1</v>
      </c>
      <c r="D31" s="160">
        <f>'Прил 2'!L19</f>
        <v>84.743336999999997</v>
      </c>
      <c r="E31" s="160">
        <f>'Прил 2'!M19</f>
        <v>85.018599496101828</v>
      </c>
      <c r="F31" s="160">
        <f>'Прил 2'!N19</f>
        <v>66.456812135005038</v>
      </c>
      <c r="G31" s="160">
        <f>'Прил 2'!O19</f>
        <v>66.763495225619522</v>
      </c>
      <c r="H31" s="160">
        <f>'Прил 2'!P19</f>
        <v>67.086074222190916</v>
      </c>
    </row>
    <row r="32" spans="1:8" s="20" customFormat="1" ht="15.75" x14ac:dyDescent="0.25">
      <c r="A32" s="172">
        <v>25</v>
      </c>
      <c r="B32" s="159" t="s">
        <v>206</v>
      </c>
      <c r="C32" s="154" t="s">
        <v>207</v>
      </c>
      <c r="D32" s="160" t="s">
        <v>189</v>
      </c>
      <c r="E32" s="160" t="s">
        <v>189</v>
      </c>
      <c r="F32" s="160" t="s">
        <v>189</v>
      </c>
      <c r="G32" s="160" t="s">
        <v>189</v>
      </c>
      <c r="H32" s="160" t="s">
        <v>189</v>
      </c>
    </row>
    <row r="33" spans="1:8" ht="15.75" x14ac:dyDescent="0.25">
      <c r="A33" s="172">
        <v>26</v>
      </c>
      <c r="B33" s="159" t="s">
        <v>208</v>
      </c>
      <c r="C33" s="154" t="s">
        <v>177</v>
      </c>
      <c r="D33" s="160" t="s">
        <v>189</v>
      </c>
      <c r="E33" s="160" t="s">
        <v>189</v>
      </c>
      <c r="F33" s="160" t="s">
        <v>189</v>
      </c>
      <c r="G33" s="160" t="s">
        <v>189</v>
      </c>
      <c r="H33" s="160" t="s">
        <v>189</v>
      </c>
    </row>
    <row r="34" spans="1:8" ht="31.5" x14ac:dyDescent="0.25">
      <c r="A34" s="172">
        <v>27</v>
      </c>
      <c r="B34" s="159" t="s">
        <v>209</v>
      </c>
      <c r="C34" s="154" t="s">
        <v>177</v>
      </c>
      <c r="D34" s="160" t="s">
        <v>189</v>
      </c>
      <c r="E34" s="160" t="s">
        <v>189</v>
      </c>
      <c r="F34" s="160" t="s">
        <v>189</v>
      </c>
      <c r="G34" s="160" t="s">
        <v>189</v>
      </c>
      <c r="H34" s="160" t="s">
        <v>189</v>
      </c>
    </row>
    <row r="35" spans="1:8" ht="15.75" x14ac:dyDescent="0.25">
      <c r="A35" s="172">
        <v>28</v>
      </c>
      <c r="B35" s="159" t="s">
        <v>210</v>
      </c>
      <c r="C35" s="154" t="s">
        <v>177</v>
      </c>
      <c r="D35" s="160" t="s">
        <v>189</v>
      </c>
      <c r="E35" s="160" t="s">
        <v>189</v>
      </c>
      <c r="F35" s="160" t="s">
        <v>189</v>
      </c>
      <c r="G35" s="160" t="s">
        <v>189</v>
      </c>
      <c r="H35" s="160" t="s">
        <v>189</v>
      </c>
    </row>
    <row r="36" spans="1:8" ht="15.75" x14ac:dyDescent="0.25">
      <c r="A36" s="172">
        <v>29</v>
      </c>
      <c r="B36" s="165" t="s">
        <v>211</v>
      </c>
      <c r="C36" s="154" t="s">
        <v>2</v>
      </c>
      <c r="D36" s="160">
        <f>'Прил 2'!L17</f>
        <v>343.35300000000001</v>
      </c>
      <c r="E36" s="160">
        <f>'Прил 2'!M17</f>
        <v>343.35300000000001</v>
      </c>
      <c r="F36" s="160">
        <f>'Прил 2'!N17</f>
        <v>343.35300000000001</v>
      </c>
      <c r="G36" s="160">
        <f>'Прил 2'!O17</f>
        <v>343.35300000000001</v>
      </c>
      <c r="H36" s="160">
        <f>'Прил 2'!P17</f>
        <v>343.35300000000001</v>
      </c>
    </row>
    <row r="37" spans="1:8" ht="23.25" customHeight="1" x14ac:dyDescent="0.25">
      <c r="A37" s="172">
        <v>30</v>
      </c>
      <c r="B37" s="159" t="s">
        <v>212</v>
      </c>
      <c r="C37" s="154" t="s">
        <v>213</v>
      </c>
      <c r="D37" s="160" t="s">
        <v>189</v>
      </c>
      <c r="E37" s="160" t="s">
        <v>189</v>
      </c>
      <c r="F37" s="160" t="s">
        <v>189</v>
      </c>
      <c r="G37" s="160" t="s">
        <v>189</v>
      </c>
      <c r="H37" s="160" t="s">
        <v>189</v>
      </c>
    </row>
    <row r="38" spans="1:8" s="20" customFormat="1" ht="31.5" x14ac:dyDescent="0.25">
      <c r="A38" s="172">
        <v>31</v>
      </c>
      <c r="B38" s="165" t="s">
        <v>214</v>
      </c>
      <c r="C38" s="154" t="s">
        <v>102</v>
      </c>
      <c r="D38" s="160">
        <v>5254.0185499999998</v>
      </c>
      <c r="E38" s="160">
        <v>5448.5136160000011</v>
      </c>
      <c r="F38" s="160">
        <v>4077.6798943296003</v>
      </c>
      <c r="G38" s="160">
        <v>4224.7518669424644</v>
      </c>
      <c r="H38" s="160">
        <v>4377.5285770327655</v>
      </c>
    </row>
    <row r="39" spans="1:8" ht="15.75" x14ac:dyDescent="0.25">
      <c r="A39" s="172">
        <v>32</v>
      </c>
      <c r="B39" s="159" t="s">
        <v>215</v>
      </c>
      <c r="C39" s="154" t="s">
        <v>196</v>
      </c>
      <c r="D39" s="163">
        <f>D9/D29*100</f>
        <v>3.7263551238319108</v>
      </c>
      <c r="E39" s="163">
        <f t="shared" ref="E39:H39" si="0">E9/E29*100</f>
        <v>3.7448763289104696</v>
      </c>
      <c r="F39" s="163">
        <f t="shared" si="0"/>
        <v>4.2639275888358634</v>
      </c>
      <c r="G39" s="163">
        <f>G9/G29*100</f>
        <v>4.2859408096841713</v>
      </c>
      <c r="H39" s="163">
        <f t="shared" si="0"/>
        <v>4.3080757004268015</v>
      </c>
    </row>
    <row r="40" spans="1:8" ht="31.5" x14ac:dyDescent="0.25">
      <c r="A40" s="172">
        <v>33</v>
      </c>
      <c r="B40" s="159" t="s">
        <v>216</v>
      </c>
      <c r="C40" s="154" t="s">
        <v>217</v>
      </c>
      <c r="D40" s="163">
        <f>D39</f>
        <v>3.7263551238319108</v>
      </c>
      <c r="E40" s="163">
        <f t="shared" ref="E40:H40" si="1">E39</f>
        <v>3.7448763289104696</v>
      </c>
      <c r="F40" s="163">
        <f t="shared" si="1"/>
        <v>4.2639275888358634</v>
      </c>
      <c r="G40" s="163">
        <f>G39</f>
        <v>4.2859408096841713</v>
      </c>
      <c r="H40" s="163">
        <f t="shared" si="1"/>
        <v>4.3080757004268015</v>
      </c>
    </row>
    <row r="41" spans="1:8" ht="31.5" x14ac:dyDescent="0.25">
      <c r="A41" s="172">
        <v>34</v>
      </c>
      <c r="B41" s="159" t="s">
        <v>218</v>
      </c>
      <c r="C41" s="154" t="s">
        <v>219</v>
      </c>
      <c r="D41" s="160" t="s">
        <v>189</v>
      </c>
      <c r="E41" s="160" t="s">
        <v>189</v>
      </c>
      <c r="F41" s="160" t="s">
        <v>189</v>
      </c>
      <c r="G41" s="160" t="s">
        <v>189</v>
      </c>
      <c r="H41" s="160" t="s">
        <v>189</v>
      </c>
    </row>
    <row r="42" spans="1:8" ht="15.75" x14ac:dyDescent="0.25">
      <c r="A42" s="166">
        <v>35</v>
      </c>
      <c r="B42" s="162" t="s">
        <v>220</v>
      </c>
      <c r="C42" s="166" t="s">
        <v>221</v>
      </c>
      <c r="D42" s="160" t="s">
        <v>189</v>
      </c>
      <c r="E42" s="160" t="s">
        <v>189</v>
      </c>
      <c r="F42" s="160" t="s">
        <v>189</v>
      </c>
      <c r="G42" s="160" t="s">
        <v>189</v>
      </c>
      <c r="H42" s="160" t="s">
        <v>189</v>
      </c>
    </row>
    <row r="43" spans="1:8" ht="15.75" x14ac:dyDescent="0.25">
      <c r="A43" s="154"/>
      <c r="B43" s="263" t="s">
        <v>222</v>
      </c>
      <c r="C43" s="264"/>
      <c r="D43" s="264"/>
      <c r="E43" s="264"/>
      <c r="F43" s="264"/>
      <c r="G43" s="264"/>
      <c r="H43" s="265"/>
    </row>
    <row r="44" spans="1:8" ht="15.75" x14ac:dyDescent="0.25">
      <c r="A44" s="154">
        <v>36</v>
      </c>
      <c r="B44" s="159" t="s">
        <v>223</v>
      </c>
      <c r="C44" s="159" t="s">
        <v>102</v>
      </c>
      <c r="D44" s="167"/>
      <c r="E44" s="167"/>
      <c r="F44" s="167"/>
      <c r="G44" s="167"/>
      <c r="H44" s="167"/>
    </row>
    <row r="45" spans="1:8" ht="15.75" x14ac:dyDescent="0.25">
      <c r="A45" s="154">
        <v>37</v>
      </c>
      <c r="B45" s="159" t="s">
        <v>224</v>
      </c>
      <c r="C45" s="159" t="s">
        <v>102</v>
      </c>
      <c r="D45" s="168">
        <f>D46+D52+D53</f>
        <v>98.556241309999976</v>
      </c>
      <c r="E45" s="168">
        <f t="shared" ref="E45:H45" si="2">E46+E52+E53</f>
        <v>700</v>
      </c>
      <c r="F45" s="168">
        <f t="shared" si="2"/>
        <v>400</v>
      </c>
      <c r="G45" s="168">
        <f t="shared" si="2"/>
        <v>0</v>
      </c>
      <c r="H45" s="168">
        <f t="shared" si="2"/>
        <v>0</v>
      </c>
    </row>
    <row r="46" spans="1:8" ht="15.75" x14ac:dyDescent="0.25">
      <c r="A46" s="154" t="s">
        <v>225</v>
      </c>
      <c r="B46" s="159" t="s">
        <v>226</v>
      </c>
      <c r="C46" s="159" t="s">
        <v>102</v>
      </c>
      <c r="D46" s="169">
        <f>SUM(D47:D51)</f>
        <v>98.556241309999976</v>
      </c>
      <c r="E46" s="169">
        <f t="shared" ref="E46:H46" si="3">SUM(E47:E51)</f>
        <v>700</v>
      </c>
      <c r="F46" s="169">
        <f t="shared" si="3"/>
        <v>400</v>
      </c>
      <c r="G46" s="169">
        <f t="shared" si="3"/>
        <v>0</v>
      </c>
      <c r="H46" s="169">
        <f t="shared" si="3"/>
        <v>0</v>
      </c>
    </row>
    <row r="47" spans="1:8" ht="15.75" x14ac:dyDescent="0.25">
      <c r="A47" s="154"/>
      <c r="B47" s="170" t="s">
        <v>227</v>
      </c>
      <c r="C47" s="159" t="s">
        <v>102</v>
      </c>
      <c r="D47" s="169">
        <f>'Прил. 3'!AX70</f>
        <v>98.556241309999976</v>
      </c>
      <c r="E47" s="182"/>
      <c r="F47" s="182"/>
      <c r="G47" s="182"/>
      <c r="H47" s="182"/>
    </row>
    <row r="48" spans="1:8" ht="15.75" x14ac:dyDescent="0.25">
      <c r="A48" s="154"/>
      <c r="B48" s="170" t="s">
        <v>228</v>
      </c>
      <c r="C48" s="159" t="s">
        <v>102</v>
      </c>
      <c r="D48" s="159"/>
      <c r="E48" s="159"/>
      <c r="F48" s="159"/>
      <c r="G48" s="159"/>
      <c r="H48" s="159"/>
    </row>
    <row r="49" spans="1:8" ht="15.75" x14ac:dyDescent="0.25">
      <c r="A49" s="154"/>
      <c r="B49" s="170" t="s">
        <v>229</v>
      </c>
      <c r="C49" s="159" t="s">
        <v>102</v>
      </c>
      <c r="D49" s="182"/>
      <c r="E49" s="169">
        <f>'Прил. 3'!AY70</f>
        <v>700</v>
      </c>
      <c r="F49" s="169">
        <f>'Прил. 3'!AZ70</f>
        <v>400</v>
      </c>
      <c r="G49" s="169"/>
      <c r="H49" s="169"/>
    </row>
    <row r="50" spans="1:8" ht="15.75" x14ac:dyDescent="0.25">
      <c r="A50" s="154"/>
      <c r="B50" s="170" t="s">
        <v>230</v>
      </c>
      <c r="C50" s="159" t="s">
        <v>102</v>
      </c>
      <c r="D50" s="159"/>
      <c r="E50" s="159"/>
      <c r="F50" s="159"/>
      <c r="G50" s="159"/>
      <c r="H50" s="159"/>
    </row>
    <row r="51" spans="1:8" ht="15.75" x14ac:dyDescent="0.25">
      <c r="A51" s="154"/>
      <c r="B51" s="170" t="s">
        <v>231</v>
      </c>
      <c r="C51" s="159" t="s">
        <v>102</v>
      </c>
      <c r="D51" s="159"/>
      <c r="E51" s="159"/>
      <c r="F51" s="159"/>
      <c r="G51" s="159"/>
      <c r="H51" s="159"/>
    </row>
    <row r="52" spans="1:8" ht="15.75" x14ac:dyDescent="0.25">
      <c r="A52" s="154" t="s">
        <v>232</v>
      </c>
      <c r="B52" s="170" t="s">
        <v>233</v>
      </c>
      <c r="C52" s="159" t="s">
        <v>102</v>
      </c>
      <c r="D52" s="159"/>
      <c r="E52" s="159"/>
      <c r="F52" s="159"/>
      <c r="G52" s="159"/>
      <c r="H52" s="159"/>
    </row>
    <row r="53" spans="1:8" ht="15.75" x14ac:dyDescent="0.25">
      <c r="A53" s="154" t="s">
        <v>234</v>
      </c>
      <c r="B53" s="170" t="s">
        <v>235</v>
      </c>
      <c r="C53" s="159" t="s">
        <v>102</v>
      </c>
      <c r="D53" s="159"/>
      <c r="E53" s="159"/>
      <c r="F53" s="159"/>
      <c r="G53" s="159"/>
      <c r="H53" s="159"/>
    </row>
  </sheetData>
  <mergeCells count="8">
    <mergeCell ref="B43:H43"/>
    <mergeCell ref="D1:H1"/>
    <mergeCell ref="A3:H3"/>
    <mergeCell ref="B4:H4"/>
    <mergeCell ref="A5:A6"/>
    <mergeCell ref="B5:B6"/>
    <mergeCell ref="C5:C6"/>
    <mergeCell ref="D5:H5"/>
  </mergeCells>
  <pageMargins left="0.7" right="0.7" top="0.75" bottom="0.75" header="0.3" footer="0.3"/>
  <pageSetup paperSize="9" scale="5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72138-3A2F-4D87-A03F-4E0B9186D0E2}">
  <dimension ref="C2:K113"/>
  <sheetViews>
    <sheetView topLeftCell="E1" workbookViewId="0">
      <selection activeCell="F90" sqref="F90"/>
    </sheetView>
  </sheetViews>
  <sheetFormatPr defaultRowHeight="15" x14ac:dyDescent="0.25"/>
  <cols>
    <col min="1" max="4" width="0" style="130" hidden="1" customWidth="1"/>
    <col min="5" max="5" width="33.140625" style="130" customWidth="1"/>
    <col min="6" max="6" width="29" style="130" customWidth="1"/>
    <col min="7" max="7" width="17" style="130" customWidth="1"/>
    <col min="8" max="8" width="18.7109375" style="130" customWidth="1"/>
    <col min="9" max="9" width="22.28515625" style="130" customWidth="1"/>
    <col min="10" max="16384" width="9.140625" style="130"/>
  </cols>
  <sheetData>
    <row r="2" spans="5:11" x14ac:dyDescent="0.25">
      <c r="E2" s="128" t="s">
        <v>159</v>
      </c>
      <c r="F2" s="129" t="s">
        <v>160</v>
      </c>
      <c r="G2" s="129" t="s">
        <v>161</v>
      </c>
      <c r="H2" s="129" t="s">
        <v>162</v>
      </c>
      <c r="I2" s="129" t="s">
        <v>161</v>
      </c>
    </row>
    <row r="3" spans="5:11" x14ac:dyDescent="0.25">
      <c r="E3" s="129">
        <v>0</v>
      </c>
      <c r="F3" s="131">
        <f>'Прил. 3'!AS27</f>
        <v>0</v>
      </c>
      <c r="G3" s="132"/>
      <c r="H3" s="133">
        <f>F3</f>
        <v>0</v>
      </c>
      <c r="I3" s="133">
        <f>G3-H3</f>
        <v>0</v>
      </c>
    </row>
    <row r="4" spans="5:11" x14ac:dyDescent="0.25">
      <c r="E4" s="129">
        <v>2018</v>
      </c>
      <c r="F4" s="129"/>
      <c r="G4" s="134">
        <f>'Прил. 3'!N27+'Прил. 3'!P27</f>
        <v>0</v>
      </c>
      <c r="H4" s="132"/>
      <c r="I4" s="133">
        <f t="shared" ref="I4:I6" si="0">G4-H4</f>
        <v>0</v>
      </c>
    </row>
    <row r="5" spans="5:11" x14ac:dyDescent="0.25">
      <c r="E5" s="129">
        <v>2019</v>
      </c>
      <c r="F5" s="129"/>
      <c r="G5" s="135">
        <f>'Прил. 3'!S27</f>
        <v>0</v>
      </c>
      <c r="H5" s="132"/>
      <c r="I5" s="133">
        <f t="shared" si="0"/>
        <v>0</v>
      </c>
    </row>
    <row r="6" spans="5:11" x14ac:dyDescent="0.25">
      <c r="E6" s="129">
        <v>2020</v>
      </c>
      <c r="F6" s="129"/>
      <c r="G6" s="135">
        <f>'Прил. 3'!V27</f>
        <v>0</v>
      </c>
      <c r="H6" s="132"/>
      <c r="I6" s="133">
        <f t="shared" si="0"/>
        <v>0</v>
      </c>
    </row>
    <row r="7" spans="5:11" x14ac:dyDescent="0.25">
      <c r="E7" s="132"/>
      <c r="F7" s="132"/>
      <c r="G7" s="132"/>
      <c r="H7" s="132"/>
      <c r="I7" s="136" t="e">
        <f>IRR(I3:I6)</f>
        <v>#NUM!</v>
      </c>
    </row>
    <row r="8" spans="5:11" s="137" customFormat="1" x14ac:dyDescent="0.25"/>
    <row r="9" spans="5:11" x14ac:dyDescent="0.25">
      <c r="E9" s="128" t="s">
        <v>159</v>
      </c>
      <c r="F9" s="129" t="s">
        <v>160</v>
      </c>
      <c r="G9" s="129" t="s">
        <v>161</v>
      </c>
      <c r="H9" s="129" t="s">
        <v>162</v>
      </c>
      <c r="I9" s="129" t="s">
        <v>161</v>
      </c>
    </row>
    <row r="10" spans="5:11" x14ac:dyDescent="0.25">
      <c r="E10" s="129">
        <v>2018</v>
      </c>
      <c r="F10" s="131">
        <f>'Прил. 3'!AS28</f>
        <v>0</v>
      </c>
      <c r="G10" s="132"/>
      <c r="H10" s="133">
        <f>F10</f>
        <v>0</v>
      </c>
      <c r="I10" s="133">
        <f>G10-H10</f>
        <v>0</v>
      </c>
      <c r="J10" s="138">
        <f>I10</f>
        <v>0</v>
      </c>
    </row>
    <row r="11" spans="5:11" x14ac:dyDescent="0.25">
      <c r="E11" s="129">
        <v>2019</v>
      </c>
      <c r="F11" s="129"/>
      <c r="G11" s="134">
        <f>'Прил. 3'!S28</f>
        <v>0</v>
      </c>
      <c r="H11" s="132"/>
      <c r="I11" s="133">
        <f t="shared" ref="I11:I14" si="1">G11-H11</f>
        <v>0</v>
      </c>
      <c r="J11" s="138">
        <f t="shared" ref="J11:J14" si="2">I11</f>
        <v>0</v>
      </c>
    </row>
    <row r="12" spans="5:11" x14ac:dyDescent="0.25">
      <c r="E12" s="129">
        <v>2020</v>
      </c>
      <c r="F12" s="129"/>
      <c r="G12" s="135">
        <f>'Прил. 3'!V28</f>
        <v>0</v>
      </c>
      <c r="H12" s="132"/>
      <c r="I12" s="133">
        <f t="shared" si="1"/>
        <v>0</v>
      </c>
      <c r="J12" s="138">
        <f t="shared" si="2"/>
        <v>0</v>
      </c>
    </row>
    <row r="13" spans="5:11" x14ac:dyDescent="0.25">
      <c r="E13" s="129">
        <v>2021</v>
      </c>
      <c r="F13" s="129"/>
      <c r="G13" s="135">
        <f>'Прил. 3'!Y28</f>
        <v>0</v>
      </c>
      <c r="H13" s="132"/>
      <c r="I13" s="133">
        <f t="shared" si="1"/>
        <v>0</v>
      </c>
      <c r="J13" s="138">
        <f t="shared" si="2"/>
        <v>0</v>
      </c>
    </row>
    <row r="14" spans="5:11" x14ac:dyDescent="0.25">
      <c r="E14" s="129">
        <v>2022</v>
      </c>
      <c r="F14" s="132"/>
      <c r="G14" s="135">
        <f>'Прил. 3'!AB28</f>
        <v>0</v>
      </c>
      <c r="H14" s="132"/>
      <c r="I14" s="133">
        <f t="shared" si="1"/>
        <v>0</v>
      </c>
      <c r="J14" s="138">
        <f t="shared" si="2"/>
        <v>0</v>
      </c>
    </row>
    <row r="15" spans="5:11" x14ac:dyDescent="0.25">
      <c r="E15" s="132"/>
      <c r="F15" s="132"/>
      <c r="G15" s="132"/>
      <c r="H15" s="132"/>
      <c r="I15" s="136" t="e">
        <f>IRR(I10:I14)</f>
        <v>#NUM!</v>
      </c>
      <c r="J15" s="138">
        <f>SUM(J10:J14)</f>
        <v>0</v>
      </c>
      <c r="K15" s="139"/>
    </row>
    <row r="17" spans="5:9" x14ac:dyDescent="0.25">
      <c r="E17" s="128" t="s">
        <v>159</v>
      </c>
      <c r="F17" s="129" t="s">
        <v>160</v>
      </c>
      <c r="G17" s="129" t="s">
        <v>161</v>
      </c>
      <c r="H17" s="129" t="s">
        <v>162</v>
      </c>
      <c r="I17" s="129" t="s">
        <v>161</v>
      </c>
    </row>
    <row r="18" spans="5:9" x14ac:dyDescent="0.25">
      <c r="E18" s="129">
        <v>2018</v>
      </c>
      <c r="F18" s="131">
        <f>'Прил. 3'!AS29</f>
        <v>0</v>
      </c>
      <c r="G18" s="132"/>
      <c r="H18" s="133">
        <f>F18</f>
        <v>0</v>
      </c>
      <c r="I18" s="133">
        <f>G18-H18</f>
        <v>0</v>
      </c>
    </row>
    <row r="19" spans="5:9" x14ac:dyDescent="0.25">
      <c r="E19" s="129">
        <v>2019</v>
      </c>
      <c r="F19" s="129"/>
      <c r="G19" s="134">
        <f>'Прил. 3'!S29</f>
        <v>0</v>
      </c>
      <c r="H19" s="132"/>
      <c r="I19" s="133">
        <f t="shared" ref="I19:I22" si="3">G19-H19</f>
        <v>0</v>
      </c>
    </row>
    <row r="20" spans="5:9" x14ac:dyDescent="0.25">
      <c r="E20" s="129">
        <v>2020</v>
      </c>
      <c r="F20" s="129"/>
      <c r="G20" s="135">
        <f>'Прил. 3'!V29</f>
        <v>0</v>
      </c>
      <c r="H20" s="132"/>
      <c r="I20" s="133">
        <f t="shared" si="3"/>
        <v>0</v>
      </c>
    </row>
    <row r="21" spans="5:9" x14ac:dyDescent="0.25">
      <c r="E21" s="129">
        <v>2021</v>
      </c>
      <c r="F21" s="129"/>
      <c r="G21" s="135">
        <f>'Прил. 3'!Y29</f>
        <v>0</v>
      </c>
      <c r="H21" s="132"/>
      <c r="I21" s="133">
        <f t="shared" si="3"/>
        <v>0</v>
      </c>
    </row>
    <row r="22" spans="5:9" x14ac:dyDescent="0.25">
      <c r="E22" s="129">
        <v>2022</v>
      </c>
      <c r="F22" s="132"/>
      <c r="G22" s="135">
        <f>'Прил. 3'!AB29</f>
        <v>0</v>
      </c>
      <c r="H22" s="132"/>
      <c r="I22" s="133">
        <f t="shared" si="3"/>
        <v>0</v>
      </c>
    </row>
    <row r="23" spans="5:9" x14ac:dyDescent="0.25">
      <c r="E23" s="132"/>
      <c r="F23" s="132"/>
      <c r="G23" s="132"/>
      <c r="H23" s="132"/>
      <c r="I23" s="136" t="e">
        <f>IRR(I18:I22)</f>
        <v>#NUM!</v>
      </c>
    </row>
    <row r="25" spans="5:9" x14ac:dyDescent="0.25">
      <c r="E25" s="128" t="s">
        <v>159</v>
      </c>
      <c r="F25" s="129" t="s">
        <v>160</v>
      </c>
      <c r="G25" s="129" t="s">
        <v>161</v>
      </c>
      <c r="H25" s="129" t="s">
        <v>162</v>
      </c>
      <c r="I25" s="129" t="s">
        <v>161</v>
      </c>
    </row>
    <row r="26" spans="5:9" x14ac:dyDescent="0.25">
      <c r="E26" s="129">
        <v>2018</v>
      </c>
      <c r="F26" s="131">
        <f>'Прил. 3'!AS31</f>
        <v>0</v>
      </c>
      <c r="G26" s="132"/>
      <c r="H26" s="133">
        <f>F26</f>
        <v>0</v>
      </c>
      <c r="I26" s="133">
        <f>G26-H26</f>
        <v>0</v>
      </c>
    </row>
    <row r="27" spans="5:9" x14ac:dyDescent="0.25">
      <c r="E27" s="129">
        <v>2019</v>
      </c>
      <c r="F27" s="129"/>
      <c r="G27" s="140">
        <f>'Прил. 3'!S31</f>
        <v>0</v>
      </c>
      <c r="H27" s="132"/>
      <c r="I27" s="133">
        <f t="shared" ref="I27:I30" si="4">G27-H27</f>
        <v>0</v>
      </c>
    </row>
    <row r="28" spans="5:9" x14ac:dyDescent="0.25">
      <c r="E28" s="129">
        <v>2020</v>
      </c>
      <c r="F28" s="129"/>
      <c r="G28" s="135">
        <f>'Прил. 3'!V31</f>
        <v>0</v>
      </c>
      <c r="H28" s="132"/>
      <c r="I28" s="133">
        <f t="shared" si="4"/>
        <v>0</v>
      </c>
    </row>
    <row r="29" spans="5:9" x14ac:dyDescent="0.25">
      <c r="E29" s="129">
        <v>2021</v>
      </c>
      <c r="F29" s="129"/>
      <c r="G29" s="135">
        <f>'Прил. 3'!Y31</f>
        <v>0</v>
      </c>
      <c r="H29" s="132"/>
      <c r="I29" s="133">
        <f t="shared" si="4"/>
        <v>0</v>
      </c>
    </row>
    <row r="30" spans="5:9" x14ac:dyDescent="0.25">
      <c r="E30" s="129">
        <v>2022</v>
      </c>
      <c r="F30" s="132"/>
      <c r="G30" s="135">
        <f>'Прил. 3'!AB31</f>
        <v>0</v>
      </c>
      <c r="H30" s="132"/>
      <c r="I30" s="133">
        <f t="shared" si="4"/>
        <v>0</v>
      </c>
    </row>
    <row r="31" spans="5:9" x14ac:dyDescent="0.25">
      <c r="E31" s="132"/>
      <c r="F31" s="132"/>
      <c r="G31" s="132"/>
      <c r="H31" s="132"/>
      <c r="I31" s="136" t="e">
        <f>IRR(I26:I30)</f>
        <v>#NUM!</v>
      </c>
    </row>
    <row r="33" spans="5:9" x14ac:dyDescent="0.25">
      <c r="E33" s="128" t="s">
        <v>159</v>
      </c>
      <c r="F33" s="129" t="s">
        <v>160</v>
      </c>
      <c r="G33" s="129" t="s">
        <v>161</v>
      </c>
      <c r="H33" s="129" t="s">
        <v>162</v>
      </c>
      <c r="I33" s="129" t="s">
        <v>161</v>
      </c>
    </row>
    <row r="34" spans="5:9" x14ac:dyDescent="0.25">
      <c r="E34" s="129">
        <v>2018</v>
      </c>
      <c r="F34" s="131">
        <f>'Прил. 3'!AU33</f>
        <v>0</v>
      </c>
      <c r="G34" s="132"/>
      <c r="H34" s="133">
        <f>F34</f>
        <v>0</v>
      </c>
      <c r="I34" s="133">
        <f>G34-H34</f>
        <v>0</v>
      </c>
    </row>
    <row r="35" spans="5:9" x14ac:dyDescent="0.25">
      <c r="E35" s="129">
        <v>2019</v>
      </c>
      <c r="F35" s="129"/>
      <c r="G35" s="140">
        <f>'Прил. 3'!S33</f>
        <v>0</v>
      </c>
      <c r="H35" s="132"/>
      <c r="I35" s="133">
        <f t="shared" ref="I35:I38" si="5">G35-H35</f>
        <v>0</v>
      </c>
    </row>
    <row r="36" spans="5:9" x14ac:dyDescent="0.25">
      <c r="E36" s="129">
        <v>2020</v>
      </c>
      <c r="F36" s="129"/>
      <c r="G36" s="135">
        <f>'Прил. 3'!V33</f>
        <v>0</v>
      </c>
      <c r="H36" s="132"/>
      <c r="I36" s="133">
        <f t="shared" si="5"/>
        <v>0</v>
      </c>
    </row>
    <row r="37" spans="5:9" x14ac:dyDescent="0.25">
      <c r="E37" s="129">
        <v>2021</v>
      </c>
      <c r="F37" s="129"/>
      <c r="G37" s="135">
        <f>'Прил. 3'!Y33</f>
        <v>0</v>
      </c>
      <c r="H37" s="132"/>
      <c r="I37" s="133">
        <f t="shared" si="5"/>
        <v>0</v>
      </c>
    </row>
    <row r="38" spans="5:9" x14ac:dyDescent="0.25">
      <c r="E38" s="129">
        <v>2022</v>
      </c>
      <c r="F38" s="132"/>
      <c r="G38" s="135">
        <f>'Прил. 3'!AB33</f>
        <v>0</v>
      </c>
      <c r="H38" s="132"/>
      <c r="I38" s="133">
        <f t="shared" si="5"/>
        <v>0</v>
      </c>
    </row>
    <row r="39" spans="5:9" x14ac:dyDescent="0.25">
      <c r="E39" s="132"/>
      <c r="F39" s="132"/>
      <c r="G39" s="132"/>
      <c r="H39" s="132"/>
      <c r="I39" s="136" t="e">
        <f>IRR(I34:I38)</f>
        <v>#NUM!</v>
      </c>
    </row>
    <row r="41" spans="5:9" x14ac:dyDescent="0.25">
      <c r="E41" s="128" t="s">
        <v>159</v>
      </c>
      <c r="F41" s="129" t="s">
        <v>160</v>
      </c>
      <c r="G41" s="129" t="s">
        <v>161</v>
      </c>
      <c r="H41" s="129" t="s">
        <v>162</v>
      </c>
      <c r="I41" s="129" t="s">
        <v>161</v>
      </c>
    </row>
    <row r="42" spans="5:9" x14ac:dyDescent="0.25">
      <c r="E42" s="129">
        <v>2018</v>
      </c>
      <c r="F42" s="131">
        <f>'Прил. 3'!AT34+'Прил. 3'!AU34</f>
        <v>0</v>
      </c>
      <c r="G42" s="132"/>
      <c r="H42" s="133"/>
      <c r="I42" s="133">
        <f>G42-H42</f>
        <v>0</v>
      </c>
    </row>
    <row r="43" spans="5:9" x14ac:dyDescent="0.25">
      <c r="E43" s="129">
        <v>2019</v>
      </c>
      <c r="F43" s="129"/>
      <c r="G43" s="140">
        <f>'Прил. 3'!S34</f>
        <v>0</v>
      </c>
      <c r="H43" s="132">
        <v>2.4674587999999997</v>
      </c>
      <c r="I43" s="133">
        <f>G43-H43</f>
        <v>-2.4674587999999997</v>
      </c>
    </row>
    <row r="44" spans="5:9" x14ac:dyDescent="0.25">
      <c r="E44" s="129">
        <v>2020</v>
      </c>
      <c r="F44" s="129"/>
      <c r="G44" s="135">
        <f>'Прил. 3'!V34</f>
        <v>0</v>
      </c>
      <c r="H44" s="133">
        <f>'Прил. 3'!AU34</f>
        <v>0</v>
      </c>
      <c r="I44" s="133">
        <f t="shared" ref="I44:I46" si="6">G44-H44</f>
        <v>0</v>
      </c>
    </row>
    <row r="45" spans="5:9" x14ac:dyDescent="0.25">
      <c r="E45" s="129">
        <v>2021</v>
      </c>
      <c r="F45" s="129"/>
      <c r="G45" s="135">
        <f>'Прил. 3'!Y34</f>
        <v>0</v>
      </c>
      <c r="H45" s="132"/>
      <c r="I45" s="133">
        <f t="shared" si="6"/>
        <v>0</v>
      </c>
    </row>
    <row r="46" spans="5:9" x14ac:dyDescent="0.25">
      <c r="E46" s="129">
        <v>2022</v>
      </c>
      <c r="F46" s="132"/>
      <c r="G46" s="135">
        <f>'Прил. 3'!AB34</f>
        <v>0</v>
      </c>
      <c r="H46" s="132"/>
      <c r="I46" s="133">
        <f t="shared" si="6"/>
        <v>0</v>
      </c>
    </row>
    <row r="47" spans="5:9" x14ac:dyDescent="0.25">
      <c r="E47" s="132"/>
      <c r="F47" s="132"/>
      <c r="G47" s="132"/>
      <c r="H47" s="132"/>
      <c r="I47" s="136" t="e">
        <f>IRR(I42:I46)</f>
        <v>#NUM!</v>
      </c>
    </row>
    <row r="49" spans="5:9" x14ac:dyDescent="0.25">
      <c r="E49" s="128" t="s">
        <v>159</v>
      </c>
      <c r="F49" s="129" t="s">
        <v>160</v>
      </c>
      <c r="G49" s="129" t="s">
        <v>161</v>
      </c>
      <c r="H49" s="129" t="s">
        <v>162</v>
      </c>
      <c r="I49" s="129" t="s">
        <v>161</v>
      </c>
    </row>
    <row r="50" spans="5:9" x14ac:dyDescent="0.25">
      <c r="E50" s="129">
        <v>2018</v>
      </c>
      <c r="F50" s="131">
        <f>'Прил. 3'!AT35+'Прил. 3'!AU35</f>
        <v>0</v>
      </c>
      <c r="G50" s="132"/>
      <c r="H50" s="133"/>
      <c r="I50" s="133">
        <f>G50-H50</f>
        <v>0</v>
      </c>
    </row>
    <row r="51" spans="5:9" x14ac:dyDescent="0.25">
      <c r="E51" s="129">
        <v>2019</v>
      </c>
      <c r="F51" s="129"/>
      <c r="G51" s="140">
        <f>'Прил. 3'!S35</f>
        <v>0</v>
      </c>
      <c r="H51" s="133">
        <f>'Прил. 3'!AT35</f>
        <v>0</v>
      </c>
      <c r="I51" s="133">
        <f>G51-H51</f>
        <v>0</v>
      </c>
    </row>
    <row r="52" spans="5:9" x14ac:dyDescent="0.25">
      <c r="E52" s="129">
        <v>2020</v>
      </c>
      <c r="F52" s="129"/>
      <c r="G52" s="135">
        <f>'Прил. 3'!V35</f>
        <v>0</v>
      </c>
      <c r="H52" s="133">
        <f>'Прил. 3'!AU35</f>
        <v>0</v>
      </c>
      <c r="I52" s="133">
        <f t="shared" ref="I52:I54" si="7">G52-H52</f>
        <v>0</v>
      </c>
    </row>
    <row r="53" spans="5:9" x14ac:dyDescent="0.25">
      <c r="E53" s="129">
        <v>2021</v>
      </c>
      <c r="F53" s="129"/>
      <c r="G53" s="135">
        <f>'Прил. 3'!Y35</f>
        <v>0</v>
      </c>
      <c r="H53" s="132"/>
      <c r="I53" s="133">
        <f t="shared" si="7"/>
        <v>0</v>
      </c>
    </row>
    <row r="54" spans="5:9" x14ac:dyDescent="0.25">
      <c r="E54" s="129">
        <v>2022</v>
      </c>
      <c r="F54" s="132"/>
      <c r="G54" s="135">
        <f>'Прил. 3'!AB35</f>
        <v>0</v>
      </c>
      <c r="H54" s="132"/>
      <c r="I54" s="133">
        <f t="shared" si="7"/>
        <v>0</v>
      </c>
    </row>
    <row r="55" spans="5:9" x14ac:dyDescent="0.25">
      <c r="E55" s="132"/>
      <c r="F55" s="132"/>
      <c r="G55" s="132"/>
      <c r="H55" s="132"/>
      <c r="I55" s="136" t="e">
        <f>IRR(I50:I54)</f>
        <v>#NUM!</v>
      </c>
    </row>
    <row r="57" spans="5:9" x14ac:dyDescent="0.25">
      <c r="E57" s="128" t="s">
        <v>159</v>
      </c>
      <c r="F57" s="129" t="s">
        <v>160</v>
      </c>
      <c r="G57" s="129" t="s">
        <v>161</v>
      </c>
      <c r="H57" s="129" t="s">
        <v>162</v>
      </c>
      <c r="I57" s="129" t="s">
        <v>161</v>
      </c>
    </row>
    <row r="58" spans="5:9" x14ac:dyDescent="0.25">
      <c r="E58" s="129">
        <v>2018</v>
      </c>
      <c r="F58" s="131">
        <f>'Прил. 3'!AT38+'Прил. 3'!AU38</f>
        <v>0</v>
      </c>
      <c r="G58" s="132"/>
      <c r="H58" s="133"/>
      <c r="I58" s="133">
        <f>G58-H58</f>
        <v>0</v>
      </c>
    </row>
    <row r="59" spans="5:9" x14ac:dyDescent="0.25">
      <c r="E59" s="129">
        <v>2019</v>
      </c>
      <c r="F59" s="129"/>
      <c r="G59" s="140">
        <f>'Прил. 3'!S38</f>
        <v>0</v>
      </c>
      <c r="H59" s="133">
        <f>'Прил. 3'!AT38</f>
        <v>0</v>
      </c>
      <c r="I59" s="133">
        <f>G59-H59</f>
        <v>0</v>
      </c>
    </row>
    <row r="60" spans="5:9" x14ac:dyDescent="0.25">
      <c r="E60" s="129">
        <v>2020</v>
      </c>
      <c r="F60" s="129"/>
      <c r="G60" s="135">
        <f>'Прил. 3'!V38</f>
        <v>0</v>
      </c>
      <c r="H60" s="133">
        <f>'Прил. 3'!AU38</f>
        <v>0</v>
      </c>
      <c r="I60" s="133">
        <f t="shared" ref="I60:I62" si="8">G60-H60</f>
        <v>0</v>
      </c>
    </row>
    <row r="61" spans="5:9" x14ac:dyDescent="0.25">
      <c r="E61" s="129">
        <v>2021</v>
      </c>
      <c r="F61" s="129"/>
      <c r="G61" s="135">
        <f>'Прил. 3'!Y38</f>
        <v>0</v>
      </c>
      <c r="H61" s="132"/>
      <c r="I61" s="133">
        <f t="shared" si="8"/>
        <v>0</v>
      </c>
    </row>
    <row r="62" spans="5:9" x14ac:dyDescent="0.25">
      <c r="E62" s="129">
        <v>2022</v>
      </c>
      <c r="F62" s="132"/>
      <c r="G62" s="135">
        <f>'Прил. 3'!AB38</f>
        <v>0</v>
      </c>
      <c r="H62" s="132"/>
      <c r="I62" s="133">
        <f t="shared" si="8"/>
        <v>0</v>
      </c>
    </row>
    <row r="63" spans="5:9" x14ac:dyDescent="0.25">
      <c r="E63" s="132"/>
      <c r="F63" s="132"/>
      <c r="G63" s="132"/>
      <c r="H63" s="132"/>
      <c r="I63" s="136" t="e">
        <f>IRR(I58:I62)</f>
        <v>#NUM!</v>
      </c>
    </row>
    <row r="65" spans="5:9" x14ac:dyDescent="0.25">
      <c r="E65" s="128" t="s">
        <v>159</v>
      </c>
      <c r="F65" s="129" t="s">
        <v>160</v>
      </c>
      <c r="G65" s="129" t="s">
        <v>161</v>
      </c>
      <c r="H65" s="129" t="s">
        <v>162</v>
      </c>
      <c r="I65" s="129" t="s">
        <v>161</v>
      </c>
    </row>
    <row r="66" spans="5:9" x14ac:dyDescent="0.25">
      <c r="E66" s="129">
        <v>2018</v>
      </c>
      <c r="F66" s="131">
        <f>'Прил. 3'!AU42</f>
        <v>0</v>
      </c>
      <c r="G66" s="132"/>
      <c r="H66" s="133"/>
      <c r="I66" s="133">
        <f>G66-H66</f>
        <v>0</v>
      </c>
    </row>
    <row r="67" spans="5:9" x14ac:dyDescent="0.25">
      <c r="E67" s="129">
        <v>2019</v>
      </c>
      <c r="F67" s="129"/>
      <c r="G67" s="140">
        <f>'Прил. 3'!S42</f>
        <v>0</v>
      </c>
      <c r="H67" s="133">
        <f>'Прил. 3'!AT46</f>
        <v>0</v>
      </c>
      <c r="I67" s="133">
        <f>G67-H67</f>
        <v>0</v>
      </c>
    </row>
    <row r="68" spans="5:9" x14ac:dyDescent="0.25">
      <c r="E68" s="129">
        <v>2020</v>
      </c>
      <c r="F68" s="129"/>
      <c r="G68" s="135">
        <f>'Прил. 3'!V42</f>
        <v>0</v>
      </c>
      <c r="H68" s="133">
        <f>'Прил. 3'!AU46</f>
        <v>0</v>
      </c>
      <c r="I68" s="133">
        <f t="shared" ref="I68:I70" si="9">G68-H68</f>
        <v>0</v>
      </c>
    </row>
    <row r="69" spans="5:9" x14ac:dyDescent="0.25">
      <c r="E69" s="129">
        <v>2021</v>
      </c>
      <c r="F69" s="129"/>
      <c r="G69" s="135">
        <f>'Прил. 3'!Y42</f>
        <v>0</v>
      </c>
      <c r="H69" s="132"/>
      <c r="I69" s="133">
        <f t="shared" si="9"/>
        <v>0</v>
      </c>
    </row>
    <row r="70" spans="5:9" x14ac:dyDescent="0.25">
      <c r="E70" s="129">
        <v>2022</v>
      </c>
      <c r="F70" s="132"/>
      <c r="G70" s="135">
        <f>'Прил. 3'!AB42</f>
        <v>0</v>
      </c>
      <c r="H70" s="132"/>
      <c r="I70" s="133">
        <f t="shared" si="9"/>
        <v>0</v>
      </c>
    </row>
    <row r="71" spans="5:9" x14ac:dyDescent="0.25">
      <c r="E71" s="132"/>
      <c r="F71" s="132"/>
      <c r="G71" s="132"/>
      <c r="H71" s="132"/>
      <c r="I71" s="136" t="e">
        <f>IRR(I66:I70)</f>
        <v>#NUM!</v>
      </c>
    </row>
    <row r="73" spans="5:9" x14ac:dyDescent="0.25">
      <c r="E73" s="128" t="s">
        <v>159</v>
      </c>
      <c r="F73" s="129" t="s">
        <v>160</v>
      </c>
      <c r="G73" s="129" t="s">
        <v>161</v>
      </c>
      <c r="H73" s="129" t="s">
        <v>162</v>
      </c>
      <c r="I73" s="129" t="s">
        <v>161</v>
      </c>
    </row>
    <row r="74" spans="5:9" x14ac:dyDescent="0.25">
      <c r="E74" s="129">
        <v>2018</v>
      </c>
      <c r="F74" s="131">
        <f>'Прил. 3'!AU44</f>
        <v>0</v>
      </c>
      <c r="G74" s="132"/>
      <c r="H74" s="133">
        <f>F74</f>
        <v>0</v>
      </c>
      <c r="I74" s="133">
        <f>G74-H74</f>
        <v>0</v>
      </c>
    </row>
    <row r="75" spans="5:9" x14ac:dyDescent="0.25">
      <c r="E75" s="129">
        <v>2019</v>
      </c>
      <c r="F75" s="129"/>
      <c r="G75" s="140">
        <f>'Прил. 3'!S44</f>
        <v>0</v>
      </c>
      <c r="H75" s="133"/>
      <c r="I75" s="133">
        <f>G75-H75</f>
        <v>0</v>
      </c>
    </row>
    <row r="76" spans="5:9" x14ac:dyDescent="0.25">
      <c r="E76" s="129">
        <v>2020</v>
      </c>
      <c r="F76" s="129"/>
      <c r="G76" s="135">
        <f>'Прил. 3'!V44</f>
        <v>0</v>
      </c>
      <c r="H76" s="133"/>
      <c r="I76" s="133">
        <f t="shared" ref="I76:I78" si="10">G76-H76</f>
        <v>0</v>
      </c>
    </row>
    <row r="77" spans="5:9" x14ac:dyDescent="0.25">
      <c r="E77" s="129">
        <v>2021</v>
      </c>
      <c r="F77" s="129"/>
      <c r="G77" s="135">
        <f>'Прил. 3'!Y44</f>
        <v>0</v>
      </c>
      <c r="H77" s="132"/>
      <c r="I77" s="133">
        <f t="shared" si="10"/>
        <v>0</v>
      </c>
    </row>
    <row r="78" spans="5:9" x14ac:dyDescent="0.25">
      <c r="E78" s="129">
        <v>2022</v>
      </c>
      <c r="F78" s="132"/>
      <c r="G78" s="135">
        <f>'Прил. 3'!AB44</f>
        <v>0</v>
      </c>
      <c r="H78" s="132"/>
      <c r="I78" s="133">
        <f t="shared" si="10"/>
        <v>0</v>
      </c>
    </row>
    <row r="79" spans="5:9" x14ac:dyDescent="0.25">
      <c r="E79" s="132"/>
      <c r="F79" s="132"/>
      <c r="G79" s="132"/>
      <c r="H79" s="132"/>
      <c r="I79" s="136" t="e">
        <f>IRR(I74:I78)</f>
        <v>#NUM!</v>
      </c>
    </row>
    <row r="81" spans="5:9" x14ac:dyDescent="0.25">
      <c r="E81" s="128" t="s">
        <v>159</v>
      </c>
      <c r="F81" s="129" t="s">
        <v>160</v>
      </c>
      <c r="G81" s="129" t="s">
        <v>161</v>
      </c>
      <c r="H81" s="129" t="s">
        <v>162</v>
      </c>
      <c r="I81" s="129" t="s">
        <v>161</v>
      </c>
    </row>
    <row r="82" spans="5:9" x14ac:dyDescent="0.25">
      <c r="E82" s="129">
        <v>2018</v>
      </c>
      <c r="F82" s="131">
        <f>'Прил. 3'!AT46</f>
        <v>0</v>
      </c>
      <c r="G82" s="132"/>
      <c r="H82" s="133">
        <f>F82</f>
        <v>0</v>
      </c>
      <c r="I82" s="133">
        <f>G82-H82</f>
        <v>0</v>
      </c>
    </row>
    <row r="83" spans="5:9" x14ac:dyDescent="0.25">
      <c r="E83" s="129">
        <v>2019</v>
      </c>
      <c r="F83" s="129"/>
      <c r="G83" s="140">
        <f>'Прил. 3'!S46</f>
        <v>0</v>
      </c>
      <c r="H83" s="133"/>
      <c r="I83" s="133">
        <f>G83-H83</f>
        <v>0</v>
      </c>
    </row>
    <row r="84" spans="5:9" x14ac:dyDescent="0.25">
      <c r="E84" s="129">
        <v>2020</v>
      </c>
      <c r="F84" s="129"/>
      <c r="G84" s="135">
        <f>'Прил. 3'!V46</f>
        <v>0</v>
      </c>
      <c r="H84" s="133"/>
      <c r="I84" s="133">
        <f t="shared" ref="I84:I86" si="11">G84-H84</f>
        <v>0</v>
      </c>
    </row>
    <row r="85" spans="5:9" x14ac:dyDescent="0.25">
      <c r="E85" s="129">
        <v>2021</v>
      </c>
      <c r="F85" s="129"/>
      <c r="G85" s="135">
        <f>'Прил. 3'!Y46</f>
        <v>0</v>
      </c>
      <c r="H85" s="132"/>
      <c r="I85" s="133">
        <f t="shared" si="11"/>
        <v>0</v>
      </c>
    </row>
    <row r="86" spans="5:9" x14ac:dyDescent="0.25">
      <c r="E86" s="129">
        <v>2022</v>
      </c>
      <c r="F86" s="132"/>
      <c r="G86" s="135">
        <f>'Прил. 3'!AB46</f>
        <v>0</v>
      </c>
      <c r="H86" s="132"/>
      <c r="I86" s="133">
        <f t="shared" si="11"/>
        <v>0</v>
      </c>
    </row>
    <row r="87" spans="5:9" x14ac:dyDescent="0.25">
      <c r="E87" s="132"/>
      <c r="F87" s="132"/>
      <c r="G87" s="132"/>
      <c r="H87" s="132"/>
      <c r="I87" s="136" t="e">
        <f>IRR(I82:I86)</f>
        <v>#NUM!</v>
      </c>
    </row>
    <row r="89" spans="5:9" x14ac:dyDescent="0.25">
      <c r="E89" s="128" t="s">
        <v>159</v>
      </c>
      <c r="F89" s="129" t="s">
        <v>160</v>
      </c>
      <c r="G89" s="129" t="s">
        <v>161</v>
      </c>
      <c r="H89" s="129" t="s">
        <v>162</v>
      </c>
      <c r="I89" s="129" t="s">
        <v>161</v>
      </c>
    </row>
    <row r="90" spans="5:9" x14ac:dyDescent="0.25">
      <c r="E90" s="129">
        <v>2018</v>
      </c>
      <c r="F90" s="131" t="e">
        <f>'Прил. 3'!#REF!+'Прил. 3'!#REF!</f>
        <v>#REF!</v>
      </c>
      <c r="G90" s="132"/>
      <c r="H90" s="133" t="e">
        <f>F90</f>
        <v>#REF!</v>
      </c>
      <c r="I90" s="133" t="e">
        <f>G90-H90</f>
        <v>#REF!</v>
      </c>
    </row>
    <row r="91" spans="5:9" x14ac:dyDescent="0.25">
      <c r="E91" s="129">
        <v>2019</v>
      </c>
      <c r="F91" s="129"/>
      <c r="G91" s="140" t="e">
        <f>'Прил. 3'!#REF!</f>
        <v>#REF!</v>
      </c>
      <c r="H91" s="133"/>
      <c r="I91" s="133" t="e">
        <f>G91-H91</f>
        <v>#REF!</v>
      </c>
    </row>
    <row r="92" spans="5:9" x14ac:dyDescent="0.25">
      <c r="E92" s="132"/>
      <c r="F92" s="132"/>
      <c r="G92" s="132"/>
      <c r="H92" s="132"/>
      <c r="I92" s="136" t="e">
        <f>IRR(I90:I91)</f>
        <v>#VALUE!</v>
      </c>
    </row>
    <row r="94" spans="5:9" x14ac:dyDescent="0.25">
      <c r="E94" s="128" t="s">
        <v>159</v>
      </c>
      <c r="F94" s="129" t="s">
        <v>160</v>
      </c>
      <c r="G94" s="129" t="s">
        <v>161</v>
      </c>
      <c r="H94" s="129" t="s">
        <v>162</v>
      </c>
      <c r="I94" s="129" t="s">
        <v>161</v>
      </c>
    </row>
    <row r="95" spans="5:9" x14ac:dyDescent="0.25">
      <c r="E95" s="129">
        <v>2018</v>
      </c>
      <c r="F95" s="131" t="e">
        <f>'Прил. 3'!#REF!+'Прил. 3'!#REF!</f>
        <v>#REF!</v>
      </c>
      <c r="G95" s="132"/>
      <c r="H95" s="133" t="e">
        <f>F95</f>
        <v>#REF!</v>
      </c>
      <c r="I95" s="133" t="e">
        <f>G95-H95</f>
        <v>#REF!</v>
      </c>
    </row>
    <row r="96" spans="5:9" x14ac:dyDescent="0.25">
      <c r="E96" s="129">
        <v>2019</v>
      </c>
      <c r="F96" s="129"/>
      <c r="G96" s="140" t="e">
        <f>'Прил. 3'!#REF!</f>
        <v>#REF!</v>
      </c>
      <c r="H96" s="133"/>
      <c r="I96" s="133" t="e">
        <f>G96-H96</f>
        <v>#REF!</v>
      </c>
    </row>
    <row r="97" spans="3:11" x14ac:dyDescent="0.25">
      <c r="E97" s="132"/>
      <c r="F97" s="132"/>
      <c r="G97" s="132"/>
      <c r="H97" s="132"/>
      <c r="I97" s="136" t="e">
        <f>IRR(I95:I96)</f>
        <v>#VALUE!</v>
      </c>
    </row>
    <row r="99" spans="3:11" x14ac:dyDescent="0.25">
      <c r="E99" s="128" t="s">
        <v>159</v>
      </c>
      <c r="F99" s="129" t="s">
        <v>160</v>
      </c>
      <c r="G99" s="129" t="s">
        <v>161</v>
      </c>
      <c r="H99" s="129" t="s">
        <v>162</v>
      </c>
      <c r="I99" s="129" t="s">
        <v>161</v>
      </c>
    </row>
    <row r="100" spans="3:11" x14ac:dyDescent="0.25">
      <c r="E100" s="129">
        <v>2018</v>
      </c>
      <c r="F100" s="131" t="e">
        <f>'Прил. 3'!#REF!+'Прил. 3'!#REF!</f>
        <v>#REF!</v>
      </c>
      <c r="G100" s="132"/>
      <c r="H100" s="133" t="e">
        <f>F100</f>
        <v>#REF!</v>
      </c>
      <c r="I100" s="133" t="e">
        <f>G100-H100</f>
        <v>#REF!</v>
      </c>
    </row>
    <row r="101" spans="3:11" x14ac:dyDescent="0.25">
      <c r="E101" s="129">
        <v>2019</v>
      </c>
      <c r="F101" s="129"/>
      <c r="G101" s="140" t="e">
        <f>'Прил. 3'!#REF!</f>
        <v>#REF!</v>
      </c>
      <c r="H101" s="133"/>
      <c r="I101" s="133" t="e">
        <f>G101-H101</f>
        <v>#REF!</v>
      </c>
    </row>
    <row r="102" spans="3:11" x14ac:dyDescent="0.25">
      <c r="E102" s="132"/>
      <c r="F102" s="132"/>
      <c r="G102" s="132"/>
      <c r="H102" s="132"/>
      <c r="I102" s="136" t="e">
        <f>IRR(I100:I101)</f>
        <v>#VALUE!</v>
      </c>
    </row>
    <row r="104" spans="3:11" x14ac:dyDescent="0.25">
      <c r="C104" s="141"/>
      <c r="D104" s="141"/>
      <c r="E104" s="141"/>
      <c r="F104" s="141"/>
      <c r="G104" s="141"/>
      <c r="H104" s="141"/>
      <c r="I104" s="141"/>
      <c r="J104" s="141"/>
      <c r="K104" s="141"/>
    </row>
    <row r="105" spans="3:11" x14ac:dyDescent="0.25">
      <c r="C105" s="137"/>
      <c r="D105" s="137"/>
      <c r="E105" s="137" t="s">
        <v>163</v>
      </c>
      <c r="F105" s="137" t="s">
        <v>165</v>
      </c>
      <c r="G105" s="137"/>
      <c r="H105" s="137"/>
      <c r="I105" s="137"/>
      <c r="J105" s="137"/>
      <c r="K105" s="137"/>
    </row>
    <row r="106" spans="3:11" x14ac:dyDescent="0.25">
      <c r="E106" s="130" t="s">
        <v>164</v>
      </c>
      <c r="F106" s="138">
        <f>'Прил. 3'!AS27</f>
        <v>0</v>
      </c>
    </row>
    <row r="107" spans="3:11" x14ac:dyDescent="0.25">
      <c r="E107" s="130">
        <v>2018</v>
      </c>
      <c r="F107" s="142">
        <f>'Прил. 3'!N27+'Прил. 3'!P27</f>
        <v>0</v>
      </c>
    </row>
    <row r="108" spans="3:11" x14ac:dyDescent="0.25">
      <c r="E108" s="130">
        <v>2019</v>
      </c>
      <c r="F108" s="143">
        <f>'Прил. 3'!S27</f>
        <v>0</v>
      </c>
    </row>
    <row r="109" spans="3:11" x14ac:dyDescent="0.25">
      <c r="E109" s="130">
        <v>202</v>
      </c>
      <c r="F109" s="143">
        <f>'Прил. 3'!V27</f>
        <v>0</v>
      </c>
    </row>
    <row r="111" spans="3:11" x14ac:dyDescent="0.25">
      <c r="E111" s="130" t="s">
        <v>166</v>
      </c>
    </row>
    <row r="113" spans="6:6" x14ac:dyDescent="0.25">
      <c r="F113" s="138">
        <f>F106+NPV(F111,F107:F109)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Прил 1</vt:lpstr>
      <vt:lpstr>Прил 2</vt:lpstr>
      <vt:lpstr>Прил. 3</vt:lpstr>
      <vt:lpstr>Прил. 6</vt:lpstr>
      <vt:lpstr>Расчет</vt:lpstr>
      <vt:lpstr>'Прил. 3'!Заголовки_для_печати</vt:lpstr>
      <vt:lpstr>'Прил 1'!Область_печати</vt:lpstr>
      <vt:lpstr>'Прил 2'!Область_печати</vt:lpstr>
      <vt:lpstr>'Прил. 3'!Область_печати</vt:lpstr>
      <vt:lpstr>'Прил. 6'!Область_печати</vt:lpstr>
    </vt:vector>
  </TitlesOfParts>
  <Company>ОАО "РАО ЭС ВОСТОКА"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Баев Виктор Сергеевич</dc:creator>
  <cp:lastModifiedBy>Брызгалов Роман Николаевич</cp:lastModifiedBy>
  <cp:lastPrinted>2022-04-14T10:24:07Z</cp:lastPrinted>
  <dcterms:created xsi:type="dcterms:W3CDTF">2012-04-12T22:37:58Z</dcterms:created>
  <dcterms:modified xsi:type="dcterms:W3CDTF">2022-04-14T10:24:22Z</dcterms:modified>
</cp:coreProperties>
</file>